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xr:revisionPtr revIDLastSave="41" documentId="11_14AF23C1B0DFAA354F67255834EB624DD71226CD" xr6:coauthVersionLast="47" xr6:coauthVersionMax="47" xr10:uidLastSave="{BB9B2293-9B82-4947-A912-6585FF799035}"/>
  <bookViews>
    <workbookView xWindow="-110" yWindow="-110" windowWidth="19420" windowHeight="11020" firstSheet="1" activeTab="1" xr2:uid="{00000000-000D-0000-FFFF-FFFF00000000}"/>
  </bookViews>
  <sheets>
    <sheet name="Hoja3" sheetId="3" state="hidden" r:id="rId1"/>
    <sheet name="GENERAL" sheetId="4" r:id="rId2"/>
    <sheet name="META MARZO." sheetId="7" r:id="rId3"/>
    <sheet name="META ABRIL" sheetId="8" r:id="rId4"/>
    <sheet name="LISTADO" sheetId="5" r:id="rId5"/>
  </sheets>
  <definedNames>
    <definedName name="_xlnm._FilterDatabase" localSheetId="1" hidden="1">GENERAL!$A$1:$G$75</definedName>
    <definedName name="_xlnm._FilterDatabase" localSheetId="0" hidden="1">Hoja3!$A$1:$G$79</definedName>
    <definedName name="Entidad">Hoja3!$B$2:$B$1048576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O9dQfO6qHgXLNWc2cDf8/qdDmrmVkaIQPFCiU0s7tWU="/>
    </ext>
  </extLst>
</workbook>
</file>

<file path=xl/calcChain.xml><?xml version="1.0" encoding="utf-8"?>
<calcChain xmlns="http://schemas.openxmlformats.org/spreadsheetml/2006/main">
  <c r="E3" i="8" l="1"/>
  <c r="E4" i="8"/>
  <c r="E5" i="8"/>
  <c r="E6" i="8"/>
  <c r="E7" i="8"/>
  <c r="E2" i="8"/>
  <c r="E3" i="7"/>
  <c r="E4" i="7"/>
  <c r="E5" i="7"/>
  <c r="E6" i="7"/>
  <c r="E7" i="7"/>
  <c r="E2" i="7"/>
  <c r="F78" i="4"/>
  <c r="F77" i="4"/>
  <c r="C79" i="3" l="1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<sst xmlns="http://schemas.openxmlformats.org/spreadsheetml/2006/main" count="569" uniqueCount="267">
  <si>
    <t>codigo_entidad</t>
  </si>
  <si>
    <t>Denominacion_Enntidad</t>
  </si>
  <si>
    <t>Cod_denominac_Entidad</t>
  </si>
  <si>
    <t>Sigla</t>
  </si>
  <si>
    <t>Código Sector</t>
  </si>
  <si>
    <t>Denominacion_Sector</t>
  </si>
  <si>
    <t>Tipo_Entidad</t>
  </si>
  <si>
    <t>Agencia Distrital para la Educación Superior, la Ciencia y la Tecnología</t>
  </si>
  <si>
    <t>ATENEA</t>
  </si>
  <si>
    <t>Sector Educación</t>
  </si>
  <si>
    <t>Establecimiento Público</t>
  </si>
  <si>
    <t>N.R</t>
  </si>
  <si>
    <t>Agencia  Analítica de Datos</t>
  </si>
  <si>
    <t>AGATA</t>
  </si>
  <si>
    <t>Sector Gestión pública</t>
  </si>
  <si>
    <t>Aguas de Bogotá</t>
  </si>
  <si>
    <t>AB-ESP</t>
  </si>
  <si>
    <t>Sector Hábitat</t>
  </si>
  <si>
    <t>Empresa Industrial y  Comercial del Distrito</t>
  </si>
  <si>
    <t>Caja de Vivienda Popular</t>
  </si>
  <si>
    <t>CVP</t>
  </si>
  <si>
    <t>Canal Capital</t>
  </si>
  <si>
    <t>CC</t>
  </si>
  <si>
    <t>Sector Cultura, recreación y deporte</t>
  </si>
  <si>
    <t>Capital Salud EPS-S SAS</t>
  </si>
  <si>
    <t>CS</t>
  </si>
  <si>
    <t>Sector Salud</t>
  </si>
  <si>
    <t>Contraloría Distrital</t>
  </si>
  <si>
    <t>CD</t>
  </si>
  <si>
    <t>Otras entidades distritales</t>
  </si>
  <si>
    <t>Departamento Administrativo de la Defensoría del Espacio Público</t>
  </si>
  <si>
    <t>DADEP</t>
  </si>
  <si>
    <t>Sector Gobierno</t>
  </si>
  <si>
    <t>Entidad de la Administración Central</t>
  </si>
  <si>
    <t>Departamento Administrativo del Servicio Civil Distrital</t>
  </si>
  <si>
    <t>DASCD</t>
  </si>
  <si>
    <t>Empresa de Acueducto y Alcantarillado de Bogotá</t>
  </si>
  <si>
    <t>EAAB</t>
  </si>
  <si>
    <t>Empresa Metro de Bogotá S.A.</t>
  </si>
  <si>
    <t>EMB</t>
  </si>
  <si>
    <t>Sector Movilidad</t>
  </si>
  <si>
    <t>Empresa de Renovación y Desarrollo Urbano</t>
  </si>
  <si>
    <t>RENOBO</t>
  </si>
  <si>
    <t>Empresa de Telecomunicaciones de Bogotá S.A</t>
  </si>
  <si>
    <t>ETB</t>
  </si>
  <si>
    <t>012</t>
  </si>
  <si>
    <t>Empresa de Transporte del Tercer Milenio - Transmilenio S.A.</t>
  </si>
  <si>
    <t>TMSA</t>
  </si>
  <si>
    <t>Fondo de Prestaciones Económicas, Cesantías y Pensiones</t>
  </si>
  <si>
    <t>FONCEP</t>
  </si>
  <si>
    <t>Sector Hacienda</t>
  </si>
  <si>
    <t>0217</t>
  </si>
  <si>
    <t>Fondo de Vigilancia y Seguridad</t>
  </si>
  <si>
    <t>FVS</t>
  </si>
  <si>
    <t>Sector Seguridad, Convivencia y Justicia</t>
  </si>
  <si>
    <t>Fundación Gilberto Alzate Avendaño</t>
  </si>
  <si>
    <t>FUGA</t>
  </si>
  <si>
    <t>Instituto de Desarrollo Urbano</t>
  </si>
  <si>
    <t>IDU</t>
  </si>
  <si>
    <t>Instituto Distrital de Gestión de Riesgos y Cambio Climático</t>
  </si>
  <si>
    <t>IDIGER</t>
  </si>
  <si>
    <t>Sector Ambiente</t>
  </si>
  <si>
    <t>Instituto Distrital de la Participación y Acción Comunal</t>
  </si>
  <si>
    <t>IDPAC</t>
  </si>
  <si>
    <t>Instituto Distrital de las Artes</t>
  </si>
  <si>
    <t>IDARTES</t>
  </si>
  <si>
    <t>Instituto Distrital de Protección y Bienestar Animal</t>
  </si>
  <si>
    <t>IDPYBA</t>
  </si>
  <si>
    <t>Instituto Distrital de Recreación y Deporte</t>
  </si>
  <si>
    <t>IDRD</t>
  </si>
  <si>
    <t>Instituto Distrital de Turismo</t>
  </si>
  <si>
    <t>IDT</t>
  </si>
  <si>
    <t>Sector Desarrollo económico, industria y turismo</t>
  </si>
  <si>
    <t>0220</t>
  </si>
  <si>
    <t>IDEPAC</t>
  </si>
  <si>
    <t>002</t>
  </si>
  <si>
    <t>Instituto Distrital del Patrimonio Cultural</t>
  </si>
  <si>
    <t>IDPC</t>
  </si>
  <si>
    <t>Instituto Distrital para la Protección de la Niñez y la Juventud</t>
  </si>
  <si>
    <t>IDIPRON</t>
  </si>
  <si>
    <t>Sector Integración social</t>
  </si>
  <si>
    <t>Instituto para la Economía Social</t>
  </si>
  <si>
    <t>IPES</t>
  </si>
  <si>
    <t>Instituto para la Investigación Educativa y el Desarrollo Pedagógico</t>
  </si>
  <si>
    <t>IDEP</t>
  </si>
  <si>
    <t>Jardín Botánico de Bogotá</t>
  </si>
  <si>
    <t>JB-JCM</t>
  </si>
  <si>
    <t>Lotería de Bogotá</t>
  </si>
  <si>
    <t>LB</t>
  </si>
  <si>
    <t>0261</t>
  </si>
  <si>
    <t>Metrovivienda</t>
  </si>
  <si>
    <t>METROVIVIENDA</t>
  </si>
  <si>
    <t xml:space="preserve">Operadora Distrital de Transporte </t>
  </si>
  <si>
    <t>ROLITA</t>
  </si>
  <si>
    <t>Orquesta Filarmónica de Bogotá</t>
  </si>
  <si>
    <t>OFB</t>
  </si>
  <si>
    <t>Personería Distrital</t>
  </si>
  <si>
    <t>PD</t>
  </si>
  <si>
    <t>Secretaría Distrital de Ambiente</t>
  </si>
  <si>
    <t>SDA</t>
  </si>
  <si>
    <t>Secretaría Distrital de Cultura, Recreación y Deporte</t>
  </si>
  <si>
    <t>SDCRD</t>
  </si>
  <si>
    <t>Secretaría Distrital de Desarrollo Económico</t>
  </si>
  <si>
    <t>SDDE</t>
  </si>
  <si>
    <t>Secretaría Distrital de Gobierno</t>
  </si>
  <si>
    <t>SDG</t>
  </si>
  <si>
    <t>Secretaría Distrital de Hacienda</t>
  </si>
  <si>
    <t>SDH</t>
  </si>
  <si>
    <t>Secretaría Distrital del Hábitat</t>
  </si>
  <si>
    <t>SDHT</t>
  </si>
  <si>
    <t>Secretaría Distrital de Integración Social</t>
  </si>
  <si>
    <t>SDIS</t>
  </si>
  <si>
    <t>Secretaría Distrital de Movilidad</t>
  </si>
  <si>
    <t>SDM</t>
  </si>
  <si>
    <t>Secretaría Distrital de la Mujer</t>
  </si>
  <si>
    <t>SDMUJER</t>
  </si>
  <si>
    <t>Sector Mujeres</t>
  </si>
  <si>
    <t>Secretaría Distrital de Planeación</t>
  </si>
  <si>
    <t>SDP</t>
  </si>
  <si>
    <t>Sector Planeación</t>
  </si>
  <si>
    <t>0201</t>
  </si>
  <si>
    <t xml:space="preserve">Secretaría Distrital de Salud </t>
  </si>
  <si>
    <t>SDS</t>
  </si>
  <si>
    <t>007</t>
  </si>
  <si>
    <t>Fondo Financiero Distrital de Salud</t>
  </si>
  <si>
    <t>FFDS</t>
  </si>
  <si>
    <t>Secretaría Distrital de Seguridad, Convivencia y Justicia</t>
  </si>
  <si>
    <t>SDSCJ</t>
  </si>
  <si>
    <t>Secretaría de Educación del Distrito</t>
  </si>
  <si>
    <t>SED</t>
  </si>
  <si>
    <t>Secretaría General</t>
  </si>
  <si>
    <t>SGRAL</t>
  </si>
  <si>
    <t>Secretaría Jurídica Distrital</t>
  </si>
  <si>
    <t>SJD</t>
  </si>
  <si>
    <t>Sector Gestión Jurídica</t>
  </si>
  <si>
    <t>Subred integrada de servicios de salud</t>
  </si>
  <si>
    <t>SISS</t>
  </si>
  <si>
    <t>Empresa Social del Estado</t>
  </si>
  <si>
    <t>Unidad Administrativa Especial Cuerpo Oficial de Bomberos</t>
  </si>
  <si>
    <t>UAECOB</t>
  </si>
  <si>
    <t>Unidad Administrativa Especial de Catastro Distrital</t>
  </si>
  <si>
    <t>UAECD</t>
  </si>
  <si>
    <t>Unidad Administrativa Especial de Rehabilitación y Mantenimiento Vial</t>
  </si>
  <si>
    <t>UAERMV</t>
  </si>
  <si>
    <t>Unidad Administrativa Especial de Servicios Públicos</t>
  </si>
  <si>
    <t>UAESP</t>
  </si>
  <si>
    <t>Universidad Distrital Francisco José de Caldas</t>
  </si>
  <si>
    <t>UD-FJC</t>
  </si>
  <si>
    <t>Veeduría Distrital</t>
  </si>
  <si>
    <t>VD</t>
  </si>
  <si>
    <t>0015</t>
  </si>
  <si>
    <t>Alcaldía Local / Fondo de Desarrollo Local Antonio Nariño</t>
  </si>
  <si>
    <t>Antonio Nariño</t>
  </si>
  <si>
    <t>016</t>
  </si>
  <si>
    <t>Localidades</t>
  </si>
  <si>
    <t>Alcaldía Local / Fondo de Desarrollo Local</t>
  </si>
  <si>
    <t>0012</t>
  </si>
  <si>
    <t>Alcaldía Local / Fondo de Desarrollo Local Barrios Unidos</t>
  </si>
  <si>
    <t>Barrios Unidos</t>
  </si>
  <si>
    <t>0007</t>
  </si>
  <si>
    <t>Alcaldía Local / Fondo de Desarrollo Local Bosa</t>
  </si>
  <si>
    <t>Bosa</t>
  </si>
  <si>
    <t>0002</t>
  </si>
  <si>
    <t>Alcaldía Local / Fondo de Desarrollo Local Chapinero</t>
  </si>
  <si>
    <t>Chapinero</t>
  </si>
  <si>
    <t>0019</t>
  </si>
  <si>
    <t>Alcaldía Local / Fondo de Desarrollo Local Ciudad Bolívar</t>
  </si>
  <si>
    <t>Ciudad Bolívar</t>
  </si>
  <si>
    <t>0010</t>
  </si>
  <si>
    <t>Alcaldía Local / Fondo de Desarrollo Local Engativá</t>
  </si>
  <si>
    <t>Engativá</t>
  </si>
  <si>
    <t>0009</t>
  </si>
  <si>
    <t>Alcaldía Local / Fondo de Desarrollo Local Fontibón</t>
  </si>
  <si>
    <t>Fontibón</t>
  </si>
  <si>
    <t>0008</t>
  </si>
  <si>
    <t>Alcaldía Local / Fondo de Desarrollo Local Kennedy</t>
  </si>
  <si>
    <t>Kennedy</t>
  </si>
  <si>
    <t>0017</t>
  </si>
  <si>
    <t>Alcaldía Local / Fondo de Desarrollo Local La Candelaria</t>
  </si>
  <si>
    <t>La Candelaria</t>
  </si>
  <si>
    <t>0014</t>
  </si>
  <si>
    <t>Alcaldía Local / Fondo de Desarrollo Local Los Mártires</t>
  </si>
  <si>
    <t>Los Mártires</t>
  </si>
  <si>
    <t>0016</t>
  </si>
  <si>
    <t>Alcaldía Local / Fondo de Desarrollo Local Puente Aranda</t>
  </si>
  <si>
    <t>Puente Aranda</t>
  </si>
  <si>
    <t>0018</t>
  </si>
  <si>
    <t>Alcaldía Local / Fondo de Desarrollo Local Rafael Uribe Uribe</t>
  </si>
  <si>
    <t>Rafael Uribe Uribe</t>
  </si>
  <si>
    <t>0004</t>
  </si>
  <si>
    <t>Alcaldía Local / Fondo de Desarrollo Local San Cristóbal</t>
  </si>
  <si>
    <t>San Cristóbal</t>
  </si>
  <si>
    <t>0003</t>
  </si>
  <si>
    <t>Alcaldía Local / Fondo de Desarrollo Local Santa Fe</t>
  </si>
  <si>
    <t>Santa Fe</t>
  </si>
  <si>
    <t>0011</t>
  </si>
  <si>
    <t>Alcaldía Local / Fondo de Desarrollo Local Suba</t>
  </si>
  <si>
    <t>Suba</t>
  </si>
  <si>
    <t>0020</t>
  </si>
  <si>
    <t>Alcaldía Local / Fondo de Desarrollo Local Sumapaz</t>
  </si>
  <si>
    <t>Sumapaz</t>
  </si>
  <si>
    <t>0013</t>
  </si>
  <si>
    <t>Alcaldía Local / Fondo de Desarrollo Local Teusaquillo</t>
  </si>
  <si>
    <t>Teusaquillo</t>
  </si>
  <si>
    <t>0006</t>
  </si>
  <si>
    <t>Alcaldía Local / Fondo de Desarrollo Local Tunjuelito</t>
  </si>
  <si>
    <t>Tunjuelito</t>
  </si>
  <si>
    <t>0001</t>
  </si>
  <si>
    <t>Alcaldía Local / Fondo de Desarrollo Local Usaquén</t>
  </si>
  <si>
    <t>Usaquén</t>
  </si>
  <si>
    <t>0005</t>
  </si>
  <si>
    <t>Alcaldía Local / Fondo de Desarrollo Local Usme</t>
  </si>
  <si>
    <t>Usme</t>
  </si>
  <si>
    <t>NO DE CAJA</t>
  </si>
  <si>
    <t>PROFESIONAL</t>
  </si>
  <si>
    <t>ESTADO</t>
  </si>
  <si>
    <t>SARA</t>
  </si>
  <si>
    <t>ENTREGADA</t>
  </si>
  <si>
    <t xml:space="preserve">ANGIE </t>
  </si>
  <si>
    <t>SEBASTIAN</t>
  </si>
  <si>
    <t>PAHOLA</t>
  </si>
  <si>
    <t>ALEJANDRO</t>
  </si>
  <si>
    <t>YEISON</t>
  </si>
  <si>
    <t>ALEJANDRO / PAHOLA</t>
  </si>
  <si>
    <t>PAHOLA / SARA</t>
  </si>
  <si>
    <t xml:space="preserve">PAHOLA / ANGIE </t>
  </si>
  <si>
    <t>SARA / SARA</t>
  </si>
  <si>
    <t>ANGIE</t>
  </si>
  <si>
    <t>asignadas</t>
  </si>
  <si>
    <t>META</t>
  </si>
  <si>
    <t>entregadas</t>
  </si>
  <si>
    <t>FALTANTES</t>
  </si>
  <si>
    <t>efectividad</t>
  </si>
  <si>
    <t>CONTRATISTA</t>
  </si>
  <si>
    <t>TOTAL CAJAS ASIGNADAS</t>
  </si>
  <si>
    <t>No CAJAS ASIGNADAS</t>
  </si>
  <si>
    <t>CAJAS ENTREGADAS</t>
  </si>
  <si>
    <t>% DE CUMPLIMIENTO</t>
  </si>
  <si>
    <t>NIVEL DEL INDICADOR</t>
  </si>
  <si>
    <t>CAJA PENDIENTE</t>
  </si>
  <si>
    <t>PAHOLA HERRERA</t>
  </si>
  <si>
    <t>49 50 51 71 70 69</t>
  </si>
  <si>
    <t>SARA OLARTE</t>
  </si>
  <si>
    <t xml:space="preserve">55 56 57 68 67 66 </t>
  </si>
  <si>
    <t>67 68</t>
  </si>
  <si>
    <t>BRAYAN SABOGAL</t>
  </si>
  <si>
    <t xml:space="preserve">54 53 52 76 77 72 </t>
  </si>
  <si>
    <t>72 76 77</t>
  </si>
  <si>
    <t>ANGIE BERMUDEZ</t>
  </si>
  <si>
    <t xml:space="preserve">46 47 48 65 </t>
  </si>
  <si>
    <t>SEBASTIAN CUELLAR</t>
  </si>
  <si>
    <t>YEISON GARCIA</t>
  </si>
  <si>
    <t>43 44 45</t>
  </si>
  <si>
    <t>CAJAS ASIGNADAS</t>
  </si>
  <si>
    <t>33 34 35 19 20 21</t>
  </si>
  <si>
    <t xml:space="preserve"> 34 35 19 20 21</t>
  </si>
  <si>
    <t>41 40 39 25 26 27</t>
  </si>
  <si>
    <t xml:space="preserve">25 26 27 </t>
  </si>
  <si>
    <t>38 37 36  22 23 24</t>
  </si>
  <si>
    <t>36 38 22 23 24</t>
  </si>
  <si>
    <t>31 32 17 18</t>
  </si>
  <si>
    <t>17 18</t>
  </si>
  <si>
    <t>28 14</t>
  </si>
  <si>
    <t>29 30 15 16</t>
  </si>
  <si>
    <t>30 15 16</t>
  </si>
  <si>
    <t>ASIGNADA</t>
  </si>
  <si>
    <t>PENDIENTE POR ASGINAR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</si>
</sst>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/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9" fontId="0" fillId="0" borderId="0" xfId="1" applyFont="1" applyAlignment="1"/>
    <xf numFmtId="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10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1000"/>
  <sheetViews>
    <sheetView workbookViewId="0"/>
  </sheetViews>
  <sheetFormatPr defaultColWidth="14.42578125" defaultRowHeight="15" customHeight="1"/>
  <cols>
    <col min="1" max="1" width="9.42578125" customWidth="1"/>
    <col min="2" max="3" width="36.42578125" customWidth="1"/>
    <col min="4" max="4" width="19" customWidth="1"/>
    <col min="5" max="5" width="19.42578125" customWidth="1"/>
    <col min="6" max="6" width="36.42578125" customWidth="1"/>
    <col min="7" max="7" width="46.42578125" customWidth="1"/>
    <col min="8" max="26" width="11.42578125" customWidth="1"/>
  </cols>
  <sheetData>
    <row r="1" spans="1:26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hidden="1" customHeight="1">
      <c r="A2" s="2">
        <v>501</v>
      </c>
      <c r="B2" s="2" t="s">
        <v>7</v>
      </c>
      <c r="C2" s="2" t="str">
        <f t="shared" ref="C2:C79" si="0">IF(A2&gt;1,(CONCATENATE(A2," - ",B2)),B2)</f>
        <v>501 - Agencia Distrital para la Educación Superior, la Ciencia y la Tecnología</v>
      </c>
      <c r="D2" s="2" t="s">
        <v>8</v>
      </c>
      <c r="E2" s="2">
        <v>90</v>
      </c>
      <c r="F2" s="2" t="s">
        <v>9</v>
      </c>
      <c r="G2" s="3" t="s">
        <v>10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hidden="1" customHeight="1">
      <c r="A3" s="12" t="s">
        <v>11</v>
      </c>
      <c r="B3" s="2" t="s">
        <v>12</v>
      </c>
      <c r="C3" s="2" t="str">
        <f t="shared" si="0"/>
        <v>N.R - Agencia  Analítica de Datos</v>
      </c>
      <c r="D3" s="2" t="s">
        <v>13</v>
      </c>
      <c r="E3" s="2">
        <v>85</v>
      </c>
      <c r="F3" s="2" t="s">
        <v>14</v>
      </c>
      <c r="G3" s="3" t="s">
        <v>10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2">
        <v>264</v>
      </c>
      <c r="B4" s="2" t="s">
        <v>15</v>
      </c>
      <c r="C4" s="2" t="str">
        <f t="shared" si="0"/>
        <v>264 - Aguas de Bogotá</v>
      </c>
      <c r="D4" s="4" t="s">
        <v>16</v>
      </c>
      <c r="E4" s="2">
        <v>96</v>
      </c>
      <c r="F4" s="2" t="s">
        <v>17</v>
      </c>
      <c r="G4" s="3" t="s">
        <v>18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hidden="1" customHeight="1">
      <c r="A5" s="2">
        <v>208</v>
      </c>
      <c r="B5" s="2" t="s">
        <v>19</v>
      </c>
      <c r="C5" s="2" t="str">
        <f t="shared" si="0"/>
        <v>208 - Caja de Vivienda Popular</v>
      </c>
      <c r="D5" s="2" t="s">
        <v>20</v>
      </c>
      <c r="E5" s="2">
        <v>96</v>
      </c>
      <c r="F5" s="2" t="s">
        <v>17</v>
      </c>
      <c r="G5" s="3" t="s">
        <v>10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2">
        <v>260</v>
      </c>
      <c r="B6" s="2" t="s">
        <v>21</v>
      </c>
      <c r="C6" s="2" t="str">
        <f t="shared" si="0"/>
        <v>260 - Canal Capital</v>
      </c>
      <c r="D6" s="2" t="s">
        <v>22</v>
      </c>
      <c r="E6" s="2">
        <v>93</v>
      </c>
      <c r="F6" s="2" t="s">
        <v>23</v>
      </c>
      <c r="G6" s="3" t="s">
        <v>18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2">
        <v>267</v>
      </c>
      <c r="B7" s="2" t="s">
        <v>24</v>
      </c>
      <c r="C7" s="2" t="str">
        <f t="shared" si="0"/>
        <v>267 - Capital Salud EPS-S SAS</v>
      </c>
      <c r="D7" s="2" t="s">
        <v>25</v>
      </c>
      <c r="E7" s="2">
        <v>91</v>
      </c>
      <c r="F7" s="2" t="s">
        <v>26</v>
      </c>
      <c r="G7" s="3" t="s">
        <v>18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hidden="1" customHeight="1">
      <c r="A8" s="2">
        <v>235</v>
      </c>
      <c r="B8" s="2" t="s">
        <v>27</v>
      </c>
      <c r="C8" s="2" t="str">
        <f t="shared" si="0"/>
        <v>235 - Contraloría Distrital</v>
      </c>
      <c r="D8" s="2" t="s">
        <v>28</v>
      </c>
      <c r="E8" s="2">
        <v>198</v>
      </c>
      <c r="F8" s="2" t="s">
        <v>29</v>
      </c>
      <c r="G8" s="3" t="s">
        <v>10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hidden="1" customHeight="1">
      <c r="A9" s="2">
        <v>127</v>
      </c>
      <c r="B9" s="2" t="s">
        <v>30</v>
      </c>
      <c r="C9" s="2" t="str">
        <f t="shared" si="0"/>
        <v>127 - Departamento Administrativo de la Defensoría del Espacio Público</v>
      </c>
      <c r="D9" s="2" t="s">
        <v>31</v>
      </c>
      <c r="E9" s="2">
        <v>98</v>
      </c>
      <c r="F9" s="2" t="s">
        <v>32</v>
      </c>
      <c r="G9" s="3" t="s">
        <v>33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hidden="1" customHeight="1">
      <c r="A10" s="2">
        <v>125</v>
      </c>
      <c r="B10" s="2" t="s">
        <v>34</v>
      </c>
      <c r="C10" s="2" t="str">
        <f t="shared" si="0"/>
        <v>125 - Departamento Administrativo del Servicio Civil Distrital</v>
      </c>
      <c r="D10" s="2" t="s">
        <v>35</v>
      </c>
      <c r="E10" s="2">
        <v>85</v>
      </c>
      <c r="F10" s="2" t="s">
        <v>14</v>
      </c>
      <c r="G10" s="3" t="s">
        <v>33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2">
        <v>265</v>
      </c>
      <c r="B11" s="2" t="s">
        <v>36</v>
      </c>
      <c r="C11" s="2" t="str">
        <f t="shared" si="0"/>
        <v>265 - Empresa de Acueducto y Alcantarillado de Bogotá</v>
      </c>
      <c r="D11" s="2" t="s">
        <v>37</v>
      </c>
      <c r="E11" s="2">
        <v>96</v>
      </c>
      <c r="F11" s="2" t="s">
        <v>17</v>
      </c>
      <c r="G11" s="3" t="s">
        <v>18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2">
        <v>266</v>
      </c>
      <c r="B12" s="2" t="s">
        <v>38</v>
      </c>
      <c r="C12" s="2" t="str">
        <f t="shared" si="0"/>
        <v>266 - Empresa Metro de Bogotá S.A.</v>
      </c>
      <c r="D12" s="2" t="s">
        <v>39</v>
      </c>
      <c r="E12" s="2">
        <v>95</v>
      </c>
      <c r="F12" s="2" t="s">
        <v>40</v>
      </c>
      <c r="G12" s="3" t="s">
        <v>18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2">
        <v>263</v>
      </c>
      <c r="B13" s="2" t="s">
        <v>41</v>
      </c>
      <c r="C13" s="2" t="str">
        <f t="shared" si="0"/>
        <v>263 - Empresa de Renovación y Desarrollo Urbano</v>
      </c>
      <c r="D13" s="2" t="s">
        <v>42</v>
      </c>
      <c r="E13" s="2">
        <v>96</v>
      </c>
      <c r="F13" s="2" t="s">
        <v>17</v>
      </c>
      <c r="G13" s="3" t="s">
        <v>18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2">
        <v>9997</v>
      </c>
      <c r="B14" s="2" t="s">
        <v>43</v>
      </c>
      <c r="C14" s="2" t="str">
        <f t="shared" si="0"/>
        <v>9997 - Empresa de Telecomunicaciones de Bogotá S.A</v>
      </c>
      <c r="D14" s="2" t="s">
        <v>44</v>
      </c>
      <c r="E14" s="2" t="s">
        <v>45</v>
      </c>
      <c r="F14" s="2" t="s">
        <v>17</v>
      </c>
      <c r="G14" s="3" t="s">
        <v>18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2">
        <v>262</v>
      </c>
      <c r="B15" s="2" t="s">
        <v>46</v>
      </c>
      <c r="C15" s="2" t="str">
        <f t="shared" si="0"/>
        <v>262 - Empresa de Transporte del Tercer Milenio - Transmilenio S.A.</v>
      </c>
      <c r="D15" s="2" t="s">
        <v>47</v>
      </c>
      <c r="E15" s="2">
        <v>95</v>
      </c>
      <c r="F15" s="2" t="s">
        <v>40</v>
      </c>
      <c r="G15" s="3" t="s">
        <v>18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hidden="1" customHeight="1">
      <c r="A16" s="2">
        <v>206</v>
      </c>
      <c r="B16" s="2" t="s">
        <v>48</v>
      </c>
      <c r="C16" s="2" t="str">
        <f t="shared" si="0"/>
        <v>206 - Fondo de Prestaciones Económicas, Cesantías y Pensiones</v>
      </c>
      <c r="D16" s="2" t="s">
        <v>49</v>
      </c>
      <c r="E16" s="2">
        <v>87</v>
      </c>
      <c r="F16" s="2" t="s">
        <v>50</v>
      </c>
      <c r="G16" s="3" t="s">
        <v>10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hidden="1" customHeight="1">
      <c r="A17" s="5" t="s">
        <v>51</v>
      </c>
      <c r="B17" s="2" t="s">
        <v>52</v>
      </c>
      <c r="C17" s="2" t="str">
        <f t="shared" si="0"/>
        <v>0217 - Fondo de Vigilancia y Seguridad</v>
      </c>
      <c r="D17" s="12" t="s">
        <v>53</v>
      </c>
      <c r="E17" s="6">
        <v>217</v>
      </c>
      <c r="F17" s="2" t="s">
        <v>54</v>
      </c>
      <c r="G17" s="3" t="s">
        <v>10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hidden="1" customHeight="1">
      <c r="A18" s="2">
        <v>215</v>
      </c>
      <c r="B18" s="2" t="s">
        <v>55</v>
      </c>
      <c r="C18" s="2" t="str">
        <f t="shared" si="0"/>
        <v>215 - Fundación Gilberto Alzate Avendaño</v>
      </c>
      <c r="D18" s="2" t="s">
        <v>56</v>
      </c>
      <c r="E18" s="2">
        <v>93</v>
      </c>
      <c r="F18" s="2" t="s">
        <v>23</v>
      </c>
      <c r="G18" s="3" t="s">
        <v>10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hidden="1" customHeight="1">
      <c r="A19" s="2">
        <v>204</v>
      </c>
      <c r="B19" s="2" t="s">
        <v>57</v>
      </c>
      <c r="C19" s="2" t="str">
        <f t="shared" si="0"/>
        <v>204 - Instituto de Desarrollo Urbano</v>
      </c>
      <c r="D19" s="2" t="s">
        <v>58</v>
      </c>
      <c r="E19" s="2">
        <v>95</v>
      </c>
      <c r="F19" s="2" t="s">
        <v>40</v>
      </c>
      <c r="G19" s="3" t="s">
        <v>10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hidden="1" customHeight="1">
      <c r="A20" s="2">
        <v>203</v>
      </c>
      <c r="B20" s="2" t="s">
        <v>59</v>
      </c>
      <c r="C20" s="2" t="str">
        <f t="shared" si="0"/>
        <v>203 - Instituto Distrital de Gestión de Riesgos y Cambio Climático</v>
      </c>
      <c r="D20" s="2" t="s">
        <v>60</v>
      </c>
      <c r="E20" s="2">
        <v>94</v>
      </c>
      <c r="F20" s="2" t="s">
        <v>61</v>
      </c>
      <c r="G20" s="3" t="s">
        <v>10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hidden="1" customHeight="1">
      <c r="A21" s="2">
        <v>220</v>
      </c>
      <c r="B21" s="2" t="s">
        <v>62</v>
      </c>
      <c r="C21" s="2" t="str">
        <f t="shared" si="0"/>
        <v>220 - Instituto Distrital de la Participación y Acción Comunal</v>
      </c>
      <c r="D21" s="2" t="s">
        <v>63</v>
      </c>
      <c r="E21" s="2">
        <v>98</v>
      </c>
      <c r="F21" s="2" t="s">
        <v>32</v>
      </c>
      <c r="G21" s="3" t="s">
        <v>10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hidden="1" customHeight="1">
      <c r="A22" s="2">
        <v>222</v>
      </c>
      <c r="B22" s="2" t="s">
        <v>64</v>
      </c>
      <c r="C22" s="2" t="str">
        <f t="shared" si="0"/>
        <v>222 - Instituto Distrital de las Artes</v>
      </c>
      <c r="D22" s="2" t="s">
        <v>65</v>
      </c>
      <c r="E22" s="2">
        <v>93</v>
      </c>
      <c r="F22" s="2" t="s">
        <v>23</v>
      </c>
      <c r="G22" s="3" t="s">
        <v>10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hidden="1" customHeight="1">
      <c r="A23" s="2">
        <v>229</v>
      </c>
      <c r="B23" s="2" t="s">
        <v>66</v>
      </c>
      <c r="C23" s="2" t="str">
        <f t="shared" si="0"/>
        <v>229 - Instituto Distrital de Protección y Bienestar Animal</v>
      </c>
      <c r="D23" s="2" t="s">
        <v>67</v>
      </c>
      <c r="E23" s="2">
        <v>94</v>
      </c>
      <c r="F23" s="2" t="s">
        <v>61</v>
      </c>
      <c r="G23" s="3" t="s">
        <v>10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2">
        <v>211</v>
      </c>
      <c r="B24" s="2" t="s">
        <v>68</v>
      </c>
      <c r="C24" s="2" t="str">
        <f t="shared" si="0"/>
        <v>211 - Instituto Distrital de Recreación y Deporte</v>
      </c>
      <c r="D24" s="2" t="s">
        <v>69</v>
      </c>
      <c r="E24" s="2">
        <v>93</v>
      </c>
      <c r="F24" s="2" t="s">
        <v>23</v>
      </c>
      <c r="G24" s="3" t="s">
        <v>10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2">
        <v>221</v>
      </c>
      <c r="B25" s="2" t="s">
        <v>70</v>
      </c>
      <c r="C25" s="2" t="str">
        <f t="shared" si="0"/>
        <v>221 - Instituto Distrital de Turismo</v>
      </c>
      <c r="D25" s="2" t="s">
        <v>71</v>
      </c>
      <c r="E25" s="2">
        <v>89</v>
      </c>
      <c r="F25" s="2" t="s">
        <v>72</v>
      </c>
      <c r="G25" s="3" t="s">
        <v>10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12" t="s">
        <v>73</v>
      </c>
      <c r="B26" s="2" t="s">
        <v>62</v>
      </c>
      <c r="C26" s="2" t="str">
        <f t="shared" si="0"/>
        <v>0220 - Instituto Distrital de la Participación y Acción Comunal</v>
      </c>
      <c r="D26" s="2" t="s">
        <v>74</v>
      </c>
      <c r="E26" s="12" t="s">
        <v>75</v>
      </c>
      <c r="F26" s="2" t="s">
        <v>32</v>
      </c>
      <c r="G26" s="3" t="s">
        <v>10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hidden="1" customHeight="1">
      <c r="A27" s="2">
        <v>213</v>
      </c>
      <c r="B27" s="2" t="s">
        <v>76</v>
      </c>
      <c r="C27" s="2" t="str">
        <f t="shared" si="0"/>
        <v>213 - Instituto Distrital del Patrimonio Cultural</v>
      </c>
      <c r="D27" s="2" t="s">
        <v>77</v>
      </c>
      <c r="E27" s="2">
        <v>93</v>
      </c>
      <c r="F27" s="2" t="s">
        <v>23</v>
      </c>
      <c r="G27" s="3" t="s">
        <v>10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2">
        <v>214</v>
      </c>
      <c r="B28" s="2" t="s">
        <v>78</v>
      </c>
      <c r="C28" s="2" t="str">
        <f t="shared" si="0"/>
        <v>214 - Instituto Distrital para la Protección de la Niñez y la Juventud</v>
      </c>
      <c r="D28" s="2" t="s">
        <v>79</v>
      </c>
      <c r="E28" s="2">
        <v>92</v>
      </c>
      <c r="F28" s="2" t="s">
        <v>80</v>
      </c>
      <c r="G28" s="3" t="s">
        <v>10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hidden="1" customHeight="1">
      <c r="A29" s="2">
        <v>200</v>
      </c>
      <c r="B29" s="2" t="s">
        <v>81</v>
      </c>
      <c r="C29" s="2" t="str">
        <f t="shared" si="0"/>
        <v>200 - Instituto para la Economía Social</v>
      </c>
      <c r="D29" s="2" t="s">
        <v>82</v>
      </c>
      <c r="E29" s="2">
        <v>89</v>
      </c>
      <c r="F29" s="2" t="s">
        <v>72</v>
      </c>
      <c r="G29" s="3" t="s">
        <v>10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hidden="1" customHeight="1">
      <c r="A30" s="2">
        <v>219</v>
      </c>
      <c r="B30" s="2" t="s">
        <v>83</v>
      </c>
      <c r="C30" s="2" t="str">
        <f t="shared" si="0"/>
        <v>219 - Instituto para la Investigación Educativa y el Desarrollo Pedagógico</v>
      </c>
      <c r="D30" s="2" t="s">
        <v>84</v>
      </c>
      <c r="E30" s="2">
        <v>90</v>
      </c>
      <c r="F30" s="2" t="s">
        <v>9</v>
      </c>
      <c r="G30" s="3" t="s">
        <v>10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hidden="1" customHeight="1">
      <c r="A31" s="2">
        <v>218</v>
      </c>
      <c r="B31" s="2" t="s">
        <v>85</v>
      </c>
      <c r="C31" s="2" t="str">
        <f t="shared" si="0"/>
        <v>218 - Jardín Botánico de Bogotá</v>
      </c>
      <c r="D31" s="2" t="s">
        <v>86</v>
      </c>
      <c r="E31" s="2">
        <v>94</v>
      </c>
      <c r="F31" s="2" t="s">
        <v>61</v>
      </c>
      <c r="G31" s="3" t="s">
        <v>10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2">
        <v>240</v>
      </c>
      <c r="B32" s="2" t="s">
        <v>87</v>
      </c>
      <c r="C32" s="2" t="str">
        <f t="shared" si="0"/>
        <v>240 - Lotería de Bogotá</v>
      </c>
      <c r="D32" s="2" t="s">
        <v>88</v>
      </c>
      <c r="E32" s="2">
        <v>87</v>
      </c>
      <c r="F32" s="2" t="s">
        <v>50</v>
      </c>
      <c r="G32" s="3" t="s">
        <v>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2" t="s">
        <v>89</v>
      </c>
      <c r="B33" s="2" t="s">
        <v>90</v>
      </c>
      <c r="C33" s="2" t="str">
        <f t="shared" si="0"/>
        <v>0261 - Metrovivienda</v>
      </c>
      <c r="D33" s="2" t="s">
        <v>91</v>
      </c>
      <c r="E33" s="2" t="s">
        <v>45</v>
      </c>
      <c r="F33" s="2" t="s">
        <v>17</v>
      </c>
      <c r="G33" s="3" t="s">
        <v>18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2" t="s">
        <v>11</v>
      </c>
      <c r="B34" s="2" t="s">
        <v>92</v>
      </c>
      <c r="C34" s="2" t="str">
        <f t="shared" si="0"/>
        <v xml:space="preserve">N.R - Operadora Distrital de Transporte </v>
      </c>
      <c r="D34" s="2" t="s">
        <v>93</v>
      </c>
      <c r="E34" s="2"/>
      <c r="F34" s="2" t="s">
        <v>40</v>
      </c>
      <c r="G34" s="3" t="s">
        <v>18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hidden="1" customHeight="1">
      <c r="A35" s="2">
        <v>216</v>
      </c>
      <c r="B35" s="2" t="s">
        <v>94</v>
      </c>
      <c r="C35" s="2" t="str">
        <f t="shared" si="0"/>
        <v>216 - Orquesta Filarmónica de Bogotá</v>
      </c>
      <c r="D35" s="2" t="s">
        <v>95</v>
      </c>
      <c r="E35" s="2">
        <v>93</v>
      </c>
      <c r="F35" s="2" t="s">
        <v>23</v>
      </c>
      <c r="G35" s="3" t="s">
        <v>10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hidden="1" customHeight="1">
      <c r="A36" s="2">
        <v>102</v>
      </c>
      <c r="B36" s="2" t="s">
        <v>96</v>
      </c>
      <c r="C36" s="2" t="str">
        <f t="shared" si="0"/>
        <v>102 - Personería Distrital</v>
      </c>
      <c r="D36" s="2" t="s">
        <v>97</v>
      </c>
      <c r="E36" s="2">
        <v>198</v>
      </c>
      <c r="F36" s="2" t="s">
        <v>29</v>
      </c>
      <c r="G36" s="3" t="s">
        <v>33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hidden="1" customHeight="1">
      <c r="A37" s="2">
        <v>126</v>
      </c>
      <c r="B37" s="2" t="s">
        <v>98</v>
      </c>
      <c r="C37" s="2" t="str">
        <f t="shared" si="0"/>
        <v>126 - Secretaría Distrital de Ambiente</v>
      </c>
      <c r="D37" s="2" t="s">
        <v>99</v>
      </c>
      <c r="E37" s="2">
        <v>94</v>
      </c>
      <c r="F37" s="2" t="s">
        <v>61</v>
      </c>
      <c r="G37" s="3" t="s">
        <v>33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hidden="1" customHeight="1">
      <c r="A38" s="2">
        <v>119</v>
      </c>
      <c r="B38" s="2" t="s">
        <v>100</v>
      </c>
      <c r="C38" s="2" t="str">
        <f t="shared" si="0"/>
        <v>119 - Secretaría Distrital de Cultura, Recreación y Deporte</v>
      </c>
      <c r="D38" s="2" t="s">
        <v>101</v>
      </c>
      <c r="E38" s="2">
        <v>93</v>
      </c>
      <c r="F38" s="2" t="s">
        <v>23</v>
      </c>
      <c r="G38" s="3" t="s">
        <v>33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hidden="1" customHeight="1">
      <c r="A39" s="2">
        <v>117</v>
      </c>
      <c r="B39" s="2" t="s">
        <v>102</v>
      </c>
      <c r="C39" s="2" t="str">
        <f t="shared" si="0"/>
        <v>117 - Secretaría Distrital de Desarrollo Económico</v>
      </c>
      <c r="D39" s="2" t="s">
        <v>103</v>
      </c>
      <c r="E39" s="2">
        <v>89</v>
      </c>
      <c r="F39" s="2" t="s">
        <v>72</v>
      </c>
      <c r="G39" s="3" t="s">
        <v>33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hidden="1" customHeight="1">
      <c r="A40" s="2">
        <v>110</v>
      </c>
      <c r="B40" s="2" t="s">
        <v>104</v>
      </c>
      <c r="C40" s="2" t="str">
        <f t="shared" si="0"/>
        <v>110 - Secretaría Distrital de Gobierno</v>
      </c>
      <c r="D40" s="2" t="s">
        <v>105</v>
      </c>
      <c r="E40" s="2">
        <v>98</v>
      </c>
      <c r="F40" s="2" t="s">
        <v>32</v>
      </c>
      <c r="G40" s="3" t="s">
        <v>33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hidden="1" customHeight="1">
      <c r="A41" s="2">
        <v>111</v>
      </c>
      <c r="B41" s="2" t="s">
        <v>106</v>
      </c>
      <c r="C41" s="2" t="str">
        <f t="shared" si="0"/>
        <v>111 - Secretaría Distrital de Hacienda</v>
      </c>
      <c r="D41" s="2" t="s">
        <v>107</v>
      </c>
      <c r="E41" s="2">
        <v>87</v>
      </c>
      <c r="F41" s="2" t="s">
        <v>50</v>
      </c>
      <c r="G41" s="3" t="s">
        <v>33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hidden="1" customHeight="1">
      <c r="A42" s="2">
        <v>118</v>
      </c>
      <c r="B42" s="2" t="s">
        <v>108</v>
      </c>
      <c r="C42" s="2" t="str">
        <f t="shared" si="0"/>
        <v>118 - Secretaría Distrital del Hábitat</v>
      </c>
      <c r="D42" s="2" t="s">
        <v>109</v>
      </c>
      <c r="E42" s="2">
        <v>96</v>
      </c>
      <c r="F42" s="2" t="s">
        <v>17</v>
      </c>
      <c r="G42" s="3" t="s">
        <v>33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hidden="1" customHeight="1">
      <c r="A43" s="2">
        <v>122</v>
      </c>
      <c r="B43" s="2" t="s">
        <v>110</v>
      </c>
      <c r="C43" s="2" t="str">
        <f t="shared" si="0"/>
        <v>122 - Secretaría Distrital de Integración Social</v>
      </c>
      <c r="D43" s="2" t="s">
        <v>111</v>
      </c>
      <c r="E43" s="2">
        <v>92</v>
      </c>
      <c r="F43" s="2" t="s">
        <v>80</v>
      </c>
      <c r="G43" s="3" t="s">
        <v>33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hidden="1" customHeight="1">
      <c r="A44" s="2">
        <v>113</v>
      </c>
      <c r="B44" s="2" t="s">
        <v>112</v>
      </c>
      <c r="C44" s="2" t="str">
        <f t="shared" si="0"/>
        <v>113 - Secretaría Distrital de Movilidad</v>
      </c>
      <c r="D44" s="2" t="s">
        <v>113</v>
      </c>
      <c r="E44" s="2">
        <v>95</v>
      </c>
      <c r="F44" s="2" t="s">
        <v>40</v>
      </c>
      <c r="G44" s="3" t="s">
        <v>33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hidden="1" customHeight="1">
      <c r="A45" s="2">
        <v>121</v>
      </c>
      <c r="B45" s="2" t="s">
        <v>114</v>
      </c>
      <c r="C45" s="2" t="str">
        <f t="shared" si="0"/>
        <v>121 - Secretaría Distrital de la Mujer</v>
      </c>
      <c r="D45" s="2" t="s">
        <v>115</v>
      </c>
      <c r="E45" s="2">
        <v>100</v>
      </c>
      <c r="F45" s="2" t="s">
        <v>116</v>
      </c>
      <c r="G45" s="3" t="s">
        <v>33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hidden="1" customHeight="1">
      <c r="A46" s="2">
        <v>120</v>
      </c>
      <c r="B46" s="2" t="s">
        <v>117</v>
      </c>
      <c r="C46" s="2" t="str">
        <f t="shared" si="0"/>
        <v>120 - Secretaría Distrital de Planeación</v>
      </c>
      <c r="D46" s="2" t="s">
        <v>118</v>
      </c>
      <c r="E46" s="2">
        <v>88</v>
      </c>
      <c r="F46" s="2" t="s">
        <v>119</v>
      </c>
      <c r="G46" s="3" t="s">
        <v>33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hidden="1" customHeight="1">
      <c r="A47" s="12" t="s">
        <v>120</v>
      </c>
      <c r="B47" s="2" t="s">
        <v>121</v>
      </c>
      <c r="C47" s="2" t="str">
        <f t="shared" si="0"/>
        <v xml:space="preserve">0201 - Secretaría Distrital de Salud </v>
      </c>
      <c r="D47" s="2" t="s">
        <v>122</v>
      </c>
      <c r="E47" s="12" t="s">
        <v>123</v>
      </c>
      <c r="F47" s="2" t="s">
        <v>26</v>
      </c>
      <c r="G47" s="3" t="s">
        <v>33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hidden="1" customHeight="1">
      <c r="A48" s="2">
        <v>201</v>
      </c>
      <c r="B48" s="2" t="s">
        <v>124</v>
      </c>
      <c r="C48" s="2" t="str">
        <f t="shared" si="0"/>
        <v>201 - Fondo Financiero Distrital de Salud</v>
      </c>
      <c r="D48" s="2" t="s">
        <v>125</v>
      </c>
      <c r="E48" s="2">
        <v>91</v>
      </c>
      <c r="F48" s="2" t="s">
        <v>26</v>
      </c>
      <c r="G48" s="3" t="s">
        <v>10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hidden="1" customHeight="1">
      <c r="A49" s="2">
        <v>137</v>
      </c>
      <c r="B49" s="2" t="s">
        <v>126</v>
      </c>
      <c r="C49" s="2" t="str">
        <f t="shared" si="0"/>
        <v>137 - Secretaría Distrital de Seguridad, Convivencia y Justicia</v>
      </c>
      <c r="D49" s="2" t="s">
        <v>127</v>
      </c>
      <c r="E49" s="2">
        <v>102</v>
      </c>
      <c r="F49" s="2" t="s">
        <v>54</v>
      </c>
      <c r="G49" s="3" t="s">
        <v>33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hidden="1" customHeight="1">
      <c r="A50" s="2">
        <v>112</v>
      </c>
      <c r="B50" s="2" t="s">
        <v>128</v>
      </c>
      <c r="C50" s="2" t="str">
        <f t="shared" si="0"/>
        <v>112 - Secretaría de Educación del Distrito</v>
      </c>
      <c r="D50" s="2" t="s">
        <v>129</v>
      </c>
      <c r="E50" s="2">
        <v>90</v>
      </c>
      <c r="F50" s="2" t="s">
        <v>9</v>
      </c>
      <c r="G50" s="3" t="s">
        <v>33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hidden="1" customHeight="1">
      <c r="A51" s="2">
        <v>104</v>
      </c>
      <c r="B51" s="2" t="s">
        <v>130</v>
      </c>
      <c r="C51" s="2" t="str">
        <f t="shared" si="0"/>
        <v>104 - Secretaría General</v>
      </c>
      <c r="D51" s="2" t="s">
        <v>131</v>
      </c>
      <c r="E51" s="2">
        <v>85</v>
      </c>
      <c r="F51" s="2" t="s">
        <v>14</v>
      </c>
      <c r="G51" s="3" t="s">
        <v>33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hidden="1" customHeight="1">
      <c r="A52" s="2">
        <v>136</v>
      </c>
      <c r="B52" s="2" t="s">
        <v>132</v>
      </c>
      <c r="C52" s="2" t="str">
        <f t="shared" si="0"/>
        <v>136 - Secretaría Jurídica Distrital</v>
      </c>
      <c r="D52" s="2" t="s">
        <v>133</v>
      </c>
      <c r="E52" s="2">
        <v>101</v>
      </c>
      <c r="F52" s="2" t="s">
        <v>134</v>
      </c>
      <c r="G52" s="3" t="s">
        <v>33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hidden="1" customHeight="1">
      <c r="A53" s="8" t="s">
        <v>11</v>
      </c>
      <c r="B53" s="2" t="s">
        <v>135</v>
      </c>
      <c r="C53" s="2" t="str">
        <f t="shared" si="0"/>
        <v>N.R - Subred integrada de servicios de salud</v>
      </c>
      <c r="D53" s="8" t="s">
        <v>136</v>
      </c>
      <c r="E53" s="12" t="s">
        <v>123</v>
      </c>
      <c r="F53" s="8" t="s">
        <v>26</v>
      </c>
      <c r="G53" s="3" t="s">
        <v>137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hidden="1" customHeight="1">
      <c r="A54" s="2">
        <v>131</v>
      </c>
      <c r="B54" s="2" t="s">
        <v>138</v>
      </c>
      <c r="C54" s="2" t="str">
        <f t="shared" si="0"/>
        <v>131 - Unidad Administrativa Especial Cuerpo Oficial de Bomberos</v>
      </c>
      <c r="D54" s="2" t="s">
        <v>139</v>
      </c>
      <c r="E54" s="2">
        <v>102</v>
      </c>
      <c r="F54" s="2" t="s">
        <v>54</v>
      </c>
      <c r="G54" s="3" t="s">
        <v>33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>
      <c r="A55" s="2">
        <v>226</v>
      </c>
      <c r="B55" s="2" t="s">
        <v>140</v>
      </c>
      <c r="C55" s="2" t="str">
        <f t="shared" si="0"/>
        <v>226 - Unidad Administrativa Especial de Catastro Distrital</v>
      </c>
      <c r="D55" s="2" t="s">
        <v>141</v>
      </c>
      <c r="E55" s="2">
        <v>87</v>
      </c>
      <c r="F55" s="2" t="s">
        <v>50</v>
      </c>
      <c r="G55" s="3" t="s">
        <v>10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>
      <c r="A56" s="2">
        <v>227</v>
      </c>
      <c r="B56" s="2" t="s">
        <v>142</v>
      </c>
      <c r="C56" s="2" t="str">
        <f t="shared" si="0"/>
        <v>227 - Unidad Administrativa Especial de Rehabilitación y Mantenimiento Vial</v>
      </c>
      <c r="D56" s="2" t="s">
        <v>143</v>
      </c>
      <c r="E56" s="2">
        <v>95</v>
      </c>
      <c r="F56" s="2" t="s">
        <v>40</v>
      </c>
      <c r="G56" s="3" t="s">
        <v>10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hidden="1" customHeight="1">
      <c r="A57" s="2">
        <v>228</v>
      </c>
      <c r="B57" s="2" t="s">
        <v>144</v>
      </c>
      <c r="C57" s="2" t="str">
        <f t="shared" si="0"/>
        <v>228 - Unidad Administrativa Especial de Servicios Públicos</v>
      </c>
      <c r="D57" s="2" t="s">
        <v>145</v>
      </c>
      <c r="E57" s="2">
        <v>96</v>
      </c>
      <c r="F57" s="2" t="s">
        <v>17</v>
      </c>
      <c r="G57" s="3" t="s">
        <v>10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hidden="1" customHeight="1">
      <c r="A58" s="2">
        <v>230</v>
      </c>
      <c r="B58" s="2" t="s">
        <v>146</v>
      </c>
      <c r="C58" s="2" t="str">
        <f t="shared" si="0"/>
        <v>230 - Universidad Distrital Francisco José de Caldas</v>
      </c>
      <c r="D58" s="2" t="s">
        <v>147</v>
      </c>
      <c r="E58" s="2">
        <v>90</v>
      </c>
      <c r="F58" s="2" t="s">
        <v>9</v>
      </c>
      <c r="G58" s="3" t="s">
        <v>10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hidden="1" customHeight="1">
      <c r="A59" s="9">
        <v>105</v>
      </c>
      <c r="B59" s="9" t="s">
        <v>148</v>
      </c>
      <c r="C59" s="2" t="str">
        <f t="shared" si="0"/>
        <v>105 - Veeduría Distrital</v>
      </c>
      <c r="D59" s="9" t="s">
        <v>149</v>
      </c>
      <c r="E59" s="9">
        <v>198</v>
      </c>
      <c r="F59" s="9" t="s">
        <v>29</v>
      </c>
      <c r="G59" s="3" t="s">
        <v>33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hidden="1" customHeight="1">
      <c r="A60" s="3" t="s">
        <v>150</v>
      </c>
      <c r="B60" s="3" t="s">
        <v>151</v>
      </c>
      <c r="C60" s="2" t="str">
        <f t="shared" si="0"/>
        <v>0015 - Alcaldía Local / Fondo de Desarrollo Local Antonio Nariño</v>
      </c>
      <c r="D60" s="3" t="s">
        <v>152</v>
      </c>
      <c r="E60" s="12" t="s">
        <v>153</v>
      </c>
      <c r="F60" s="3" t="s">
        <v>154</v>
      </c>
      <c r="G60" s="3" t="s">
        <v>155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hidden="1" customHeight="1">
      <c r="A61" s="3" t="s">
        <v>156</v>
      </c>
      <c r="B61" s="3" t="s">
        <v>157</v>
      </c>
      <c r="C61" s="2" t="str">
        <f t="shared" si="0"/>
        <v>0012 - Alcaldía Local / Fondo de Desarrollo Local Barrios Unidos</v>
      </c>
      <c r="D61" s="3" t="s">
        <v>158</v>
      </c>
      <c r="E61" s="12" t="s">
        <v>153</v>
      </c>
      <c r="F61" s="3" t="s">
        <v>154</v>
      </c>
      <c r="G61" s="3" t="s">
        <v>155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hidden="1" customHeight="1">
      <c r="A62" s="3" t="s">
        <v>159</v>
      </c>
      <c r="B62" s="3" t="s">
        <v>160</v>
      </c>
      <c r="C62" s="2" t="str">
        <f t="shared" si="0"/>
        <v>0007 - Alcaldía Local / Fondo de Desarrollo Local Bosa</v>
      </c>
      <c r="D62" s="3" t="s">
        <v>161</v>
      </c>
      <c r="E62" s="12" t="s">
        <v>153</v>
      </c>
      <c r="F62" s="3" t="s">
        <v>154</v>
      </c>
      <c r="G62" s="3" t="s">
        <v>155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hidden="1" customHeight="1">
      <c r="A63" s="3" t="s">
        <v>162</v>
      </c>
      <c r="B63" s="3" t="s">
        <v>163</v>
      </c>
      <c r="C63" s="2" t="str">
        <f t="shared" si="0"/>
        <v>0002 - Alcaldía Local / Fondo de Desarrollo Local Chapinero</v>
      </c>
      <c r="D63" s="3" t="s">
        <v>164</v>
      </c>
      <c r="E63" s="12" t="s">
        <v>153</v>
      </c>
      <c r="F63" s="3" t="s">
        <v>154</v>
      </c>
      <c r="G63" s="3" t="s">
        <v>155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hidden="1" customHeight="1">
      <c r="A64" s="3" t="s">
        <v>165</v>
      </c>
      <c r="B64" s="3" t="s">
        <v>166</v>
      </c>
      <c r="C64" s="2" t="str">
        <f t="shared" si="0"/>
        <v>0019 - Alcaldía Local / Fondo de Desarrollo Local Ciudad Bolívar</v>
      </c>
      <c r="D64" s="3" t="s">
        <v>167</v>
      </c>
      <c r="E64" s="12" t="s">
        <v>153</v>
      </c>
      <c r="F64" s="3" t="s">
        <v>154</v>
      </c>
      <c r="G64" s="3" t="s">
        <v>155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hidden="1" customHeight="1">
      <c r="A65" s="3" t="s">
        <v>168</v>
      </c>
      <c r="B65" s="3" t="s">
        <v>169</v>
      </c>
      <c r="C65" s="2" t="str">
        <f t="shared" si="0"/>
        <v>0010 - Alcaldía Local / Fondo de Desarrollo Local Engativá</v>
      </c>
      <c r="D65" s="3" t="s">
        <v>170</v>
      </c>
      <c r="E65" s="12" t="s">
        <v>153</v>
      </c>
      <c r="F65" s="3" t="s">
        <v>154</v>
      </c>
      <c r="G65" s="3" t="s">
        <v>155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hidden="1" customHeight="1">
      <c r="A66" s="3" t="s">
        <v>171</v>
      </c>
      <c r="B66" s="3" t="s">
        <v>172</v>
      </c>
      <c r="C66" s="2" t="str">
        <f t="shared" si="0"/>
        <v>0009 - Alcaldía Local / Fondo de Desarrollo Local Fontibón</v>
      </c>
      <c r="D66" s="3" t="s">
        <v>173</v>
      </c>
      <c r="E66" s="12" t="s">
        <v>153</v>
      </c>
      <c r="F66" s="3" t="s">
        <v>154</v>
      </c>
      <c r="G66" s="3" t="s">
        <v>155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hidden="1" customHeight="1">
      <c r="A67" s="3" t="s">
        <v>174</v>
      </c>
      <c r="B67" s="3" t="s">
        <v>175</v>
      </c>
      <c r="C67" s="2" t="str">
        <f t="shared" si="0"/>
        <v>0008 - Alcaldía Local / Fondo de Desarrollo Local Kennedy</v>
      </c>
      <c r="D67" s="3" t="s">
        <v>176</v>
      </c>
      <c r="E67" s="12" t="s">
        <v>153</v>
      </c>
      <c r="F67" s="3" t="s">
        <v>154</v>
      </c>
      <c r="G67" s="3" t="s">
        <v>155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hidden="1" customHeight="1">
      <c r="A68" s="3" t="s">
        <v>177</v>
      </c>
      <c r="B68" s="3" t="s">
        <v>178</v>
      </c>
      <c r="C68" s="2" t="str">
        <f t="shared" si="0"/>
        <v>0017 - Alcaldía Local / Fondo de Desarrollo Local La Candelaria</v>
      </c>
      <c r="D68" s="3" t="s">
        <v>179</v>
      </c>
      <c r="E68" s="12" t="s">
        <v>153</v>
      </c>
      <c r="F68" s="3" t="s">
        <v>154</v>
      </c>
      <c r="G68" s="3" t="s">
        <v>155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hidden="1" customHeight="1">
      <c r="A69" s="3" t="s">
        <v>180</v>
      </c>
      <c r="B69" s="3" t="s">
        <v>181</v>
      </c>
      <c r="C69" s="2" t="str">
        <f t="shared" si="0"/>
        <v>0014 - Alcaldía Local / Fondo de Desarrollo Local Los Mártires</v>
      </c>
      <c r="D69" s="3" t="s">
        <v>182</v>
      </c>
      <c r="E69" s="12" t="s">
        <v>153</v>
      </c>
      <c r="F69" s="3" t="s">
        <v>154</v>
      </c>
      <c r="G69" s="3" t="s">
        <v>155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hidden="1" customHeight="1">
      <c r="A70" s="3" t="s">
        <v>183</v>
      </c>
      <c r="B70" s="3" t="s">
        <v>184</v>
      </c>
      <c r="C70" s="2" t="str">
        <f t="shared" si="0"/>
        <v>0016 - Alcaldía Local / Fondo de Desarrollo Local Puente Aranda</v>
      </c>
      <c r="D70" s="3" t="s">
        <v>185</v>
      </c>
      <c r="E70" s="12" t="s">
        <v>153</v>
      </c>
      <c r="F70" s="3" t="s">
        <v>154</v>
      </c>
      <c r="G70" s="3" t="s">
        <v>155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hidden="1" customHeight="1">
      <c r="A71" s="3" t="s">
        <v>186</v>
      </c>
      <c r="B71" s="3" t="s">
        <v>187</v>
      </c>
      <c r="C71" s="2" t="str">
        <f t="shared" si="0"/>
        <v>0018 - Alcaldía Local / Fondo de Desarrollo Local Rafael Uribe Uribe</v>
      </c>
      <c r="D71" s="3" t="s">
        <v>188</v>
      </c>
      <c r="E71" s="12" t="s">
        <v>153</v>
      </c>
      <c r="F71" s="3" t="s">
        <v>154</v>
      </c>
      <c r="G71" s="3" t="s">
        <v>155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hidden="1" customHeight="1">
      <c r="A72" s="3" t="s">
        <v>189</v>
      </c>
      <c r="B72" s="3" t="s">
        <v>190</v>
      </c>
      <c r="C72" s="2" t="str">
        <f t="shared" si="0"/>
        <v>0004 - Alcaldía Local / Fondo de Desarrollo Local San Cristóbal</v>
      </c>
      <c r="D72" s="3" t="s">
        <v>191</v>
      </c>
      <c r="E72" s="12" t="s">
        <v>153</v>
      </c>
      <c r="F72" s="3" t="s">
        <v>154</v>
      </c>
      <c r="G72" s="3" t="s">
        <v>155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hidden="1" customHeight="1">
      <c r="A73" s="3" t="s">
        <v>192</v>
      </c>
      <c r="B73" s="3" t="s">
        <v>193</v>
      </c>
      <c r="C73" s="2" t="str">
        <f t="shared" si="0"/>
        <v>0003 - Alcaldía Local / Fondo de Desarrollo Local Santa Fe</v>
      </c>
      <c r="D73" s="3" t="s">
        <v>194</v>
      </c>
      <c r="E73" s="12" t="s">
        <v>153</v>
      </c>
      <c r="F73" s="3" t="s">
        <v>154</v>
      </c>
      <c r="G73" s="3" t="s">
        <v>155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hidden="1" customHeight="1">
      <c r="A74" s="3" t="s">
        <v>195</v>
      </c>
      <c r="B74" s="3" t="s">
        <v>196</v>
      </c>
      <c r="C74" s="2" t="str">
        <f t="shared" si="0"/>
        <v>0011 - Alcaldía Local / Fondo de Desarrollo Local Suba</v>
      </c>
      <c r="D74" s="3" t="s">
        <v>197</v>
      </c>
      <c r="E74" s="12" t="s">
        <v>153</v>
      </c>
      <c r="F74" s="3" t="s">
        <v>154</v>
      </c>
      <c r="G74" s="3" t="s">
        <v>155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hidden="1" customHeight="1">
      <c r="A75" s="3" t="s">
        <v>198</v>
      </c>
      <c r="B75" s="3" t="s">
        <v>199</v>
      </c>
      <c r="C75" s="2" t="str">
        <f t="shared" si="0"/>
        <v>0020 - Alcaldía Local / Fondo de Desarrollo Local Sumapaz</v>
      </c>
      <c r="D75" s="3" t="s">
        <v>200</v>
      </c>
      <c r="E75" s="12" t="s">
        <v>153</v>
      </c>
      <c r="F75" s="3" t="s">
        <v>154</v>
      </c>
      <c r="G75" s="3" t="s">
        <v>155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hidden="1" customHeight="1">
      <c r="A76" s="3" t="s">
        <v>201</v>
      </c>
      <c r="B76" s="3" t="s">
        <v>202</v>
      </c>
      <c r="C76" s="2" t="str">
        <f t="shared" si="0"/>
        <v>0013 - Alcaldía Local / Fondo de Desarrollo Local Teusaquillo</v>
      </c>
      <c r="D76" s="3" t="s">
        <v>203</v>
      </c>
      <c r="E76" s="12" t="s">
        <v>153</v>
      </c>
      <c r="F76" s="3" t="s">
        <v>154</v>
      </c>
      <c r="G76" s="3" t="s">
        <v>155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hidden="1" customHeight="1">
      <c r="A77" s="3" t="s">
        <v>204</v>
      </c>
      <c r="B77" s="3" t="s">
        <v>205</v>
      </c>
      <c r="C77" s="2" t="str">
        <f t="shared" si="0"/>
        <v>0006 - Alcaldía Local / Fondo de Desarrollo Local Tunjuelito</v>
      </c>
      <c r="D77" s="3" t="s">
        <v>206</v>
      </c>
      <c r="E77" s="12" t="s">
        <v>153</v>
      </c>
      <c r="F77" s="3" t="s">
        <v>154</v>
      </c>
      <c r="G77" s="3" t="s">
        <v>155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hidden="1" customHeight="1">
      <c r="A78" s="3" t="s">
        <v>207</v>
      </c>
      <c r="B78" s="3" t="s">
        <v>208</v>
      </c>
      <c r="C78" s="2" t="str">
        <f t="shared" si="0"/>
        <v>0001 - Alcaldía Local / Fondo de Desarrollo Local Usaquén</v>
      </c>
      <c r="D78" s="3" t="s">
        <v>209</v>
      </c>
      <c r="E78" s="12" t="s">
        <v>153</v>
      </c>
      <c r="F78" s="3" t="s">
        <v>154</v>
      </c>
      <c r="G78" s="3" t="s">
        <v>155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hidden="1" customHeight="1">
      <c r="A79" s="3" t="s">
        <v>210</v>
      </c>
      <c r="B79" s="3" t="s">
        <v>211</v>
      </c>
      <c r="C79" s="2" t="str">
        <f t="shared" si="0"/>
        <v>0005 - Alcaldía Local / Fondo de Desarrollo Local Usme</v>
      </c>
      <c r="D79" s="3" t="s">
        <v>212</v>
      </c>
      <c r="E79" s="12" t="s">
        <v>153</v>
      </c>
      <c r="F79" s="3" t="s">
        <v>154</v>
      </c>
      <c r="G79" s="3" t="s">
        <v>155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A1:G79" xr:uid="{00000000-0009-0000-0000-000000000000}">
    <filterColumn colId="6">
      <filters>
        <filter val="Empresa Industrial y  Comercial del Distrito"/>
      </filters>
    </filterColumn>
  </autoFilter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tabSelected="1" workbookViewId="0">
      <selection activeCell="C69" sqref="C69"/>
    </sheetView>
  </sheetViews>
  <sheetFormatPr defaultColWidth="11.42578125" defaultRowHeight="14.45"/>
  <cols>
    <col min="1" max="1" width="17.7109375" customWidth="1"/>
    <col min="2" max="2" width="18.5703125" customWidth="1"/>
    <col min="3" max="3" width="16.42578125" customWidth="1"/>
    <col min="4" max="4" width="20.5703125" customWidth="1"/>
  </cols>
  <sheetData>
    <row r="1" spans="1:12">
      <c r="A1" s="11" t="s">
        <v>213</v>
      </c>
      <c r="B1" s="11" t="s">
        <v>214</v>
      </c>
      <c r="C1" s="11" t="s">
        <v>215</v>
      </c>
      <c r="I1" s="11"/>
      <c r="J1" s="11"/>
      <c r="K1" s="11"/>
    </row>
    <row r="2" spans="1:12">
      <c r="A2" s="10">
        <v>87</v>
      </c>
      <c r="B2" s="13" t="s">
        <v>216</v>
      </c>
      <c r="C2" s="13" t="s">
        <v>217</v>
      </c>
      <c r="I2" s="20">
        <v>77</v>
      </c>
      <c r="J2" s="13" t="s">
        <v>218</v>
      </c>
      <c r="K2" s="10"/>
    </row>
    <row r="3" spans="1:12">
      <c r="A3" s="10">
        <v>86</v>
      </c>
      <c r="B3" s="13" t="s">
        <v>216</v>
      </c>
      <c r="C3" s="13" t="s">
        <v>217</v>
      </c>
      <c r="I3" s="20">
        <v>76</v>
      </c>
      <c r="J3" s="13" t="s">
        <v>218</v>
      </c>
      <c r="K3" s="10"/>
    </row>
    <row r="4" spans="1:12">
      <c r="A4" s="10">
        <v>85</v>
      </c>
      <c r="B4" s="13" t="s">
        <v>216</v>
      </c>
      <c r="C4" s="13" t="s">
        <v>217</v>
      </c>
      <c r="I4" s="20">
        <v>72</v>
      </c>
      <c r="J4" s="13" t="s">
        <v>219</v>
      </c>
      <c r="K4" s="10"/>
    </row>
    <row r="5" spans="1:12">
      <c r="A5" s="10">
        <v>84</v>
      </c>
      <c r="B5" s="13" t="s">
        <v>216</v>
      </c>
      <c r="C5" s="13" t="s">
        <v>217</v>
      </c>
      <c r="I5" s="20">
        <v>68</v>
      </c>
      <c r="J5" s="13" t="s">
        <v>220</v>
      </c>
      <c r="K5" s="10"/>
    </row>
    <row r="6" spans="1:12">
      <c r="A6" s="10">
        <v>83</v>
      </c>
      <c r="B6" s="13" t="s">
        <v>216</v>
      </c>
      <c r="C6" s="13" t="s">
        <v>217</v>
      </c>
      <c r="I6" s="20">
        <v>67</v>
      </c>
      <c r="J6" s="13" t="s">
        <v>220</v>
      </c>
      <c r="K6" s="10"/>
    </row>
    <row r="7" spans="1:12">
      <c r="A7" s="10">
        <v>82</v>
      </c>
      <c r="B7" s="13" t="s">
        <v>220</v>
      </c>
      <c r="C7" s="13" t="s">
        <v>217</v>
      </c>
      <c r="I7" s="20">
        <v>63</v>
      </c>
      <c r="J7" s="13" t="s">
        <v>220</v>
      </c>
      <c r="K7" s="10"/>
    </row>
    <row r="8" spans="1:12">
      <c r="A8" s="10">
        <v>81</v>
      </c>
      <c r="B8" s="13" t="s">
        <v>220</v>
      </c>
      <c r="C8" s="13" t="s">
        <v>217</v>
      </c>
      <c r="I8" s="20">
        <v>62</v>
      </c>
      <c r="J8" s="13" t="s">
        <v>216</v>
      </c>
      <c r="K8" s="10"/>
    </row>
    <row r="9" spans="1:12">
      <c r="A9" s="10">
        <v>80</v>
      </c>
      <c r="B9" s="13" t="s">
        <v>220</v>
      </c>
      <c r="C9" s="13" t="s">
        <v>217</v>
      </c>
      <c r="I9" s="20">
        <v>61</v>
      </c>
      <c r="J9" s="13" t="s">
        <v>216</v>
      </c>
      <c r="K9" s="10"/>
    </row>
    <row r="10" spans="1:12">
      <c r="A10" s="10">
        <v>79</v>
      </c>
      <c r="B10" s="13" t="s">
        <v>220</v>
      </c>
      <c r="C10" s="13" t="s">
        <v>217</v>
      </c>
      <c r="I10" s="20">
        <v>60</v>
      </c>
      <c r="J10" s="13" t="s">
        <v>216</v>
      </c>
      <c r="K10" s="10"/>
    </row>
    <row r="11" spans="1:12">
      <c r="A11" s="10">
        <v>78</v>
      </c>
      <c r="B11" s="13" t="s">
        <v>220</v>
      </c>
      <c r="C11" s="13" t="s">
        <v>217</v>
      </c>
      <c r="I11" s="20">
        <v>59</v>
      </c>
      <c r="J11" s="13" t="s">
        <v>221</v>
      </c>
      <c r="K11" s="10"/>
    </row>
    <row r="12" spans="1:12">
      <c r="A12" s="20">
        <v>77</v>
      </c>
      <c r="B12" s="13" t="s">
        <v>218</v>
      </c>
      <c r="C12" s="10" t="s">
        <v>217</v>
      </c>
      <c r="I12" s="20"/>
      <c r="J12" s="13"/>
      <c r="K12" s="10"/>
    </row>
    <row r="13" spans="1:12">
      <c r="A13" s="20">
        <v>76</v>
      </c>
      <c r="B13" s="13" t="s">
        <v>218</v>
      </c>
      <c r="C13" s="10"/>
      <c r="I13" s="20"/>
      <c r="J13" s="13"/>
      <c r="K13" s="10"/>
      <c r="L13" s="15"/>
    </row>
    <row r="14" spans="1:12">
      <c r="A14" s="10">
        <v>75</v>
      </c>
      <c r="B14" s="13" t="s">
        <v>221</v>
      </c>
      <c r="C14" s="13" t="s">
        <v>217</v>
      </c>
      <c r="I14" s="20">
        <v>42</v>
      </c>
      <c r="J14" s="13" t="s">
        <v>222</v>
      </c>
      <c r="K14" s="10"/>
    </row>
    <row r="15" spans="1:12">
      <c r="A15" s="10">
        <v>74</v>
      </c>
      <c r="B15" s="13" t="s">
        <v>221</v>
      </c>
      <c r="C15" s="13" t="s">
        <v>217</v>
      </c>
    </row>
    <row r="16" spans="1:12">
      <c r="A16" s="10">
        <v>73</v>
      </c>
      <c r="B16" s="13" t="s">
        <v>221</v>
      </c>
      <c r="C16" s="13" t="s">
        <v>217</v>
      </c>
    </row>
    <row r="17" spans="1:3">
      <c r="A17" s="20">
        <v>72</v>
      </c>
      <c r="B17" s="13" t="s">
        <v>219</v>
      </c>
      <c r="C17" s="10"/>
    </row>
    <row r="18" spans="1:3">
      <c r="A18" s="10">
        <v>71</v>
      </c>
      <c r="B18" s="13" t="s">
        <v>223</v>
      </c>
      <c r="C18" s="13" t="s">
        <v>217</v>
      </c>
    </row>
    <row r="19" spans="1:3">
      <c r="A19" s="10">
        <v>70</v>
      </c>
      <c r="B19" s="13" t="s">
        <v>223</v>
      </c>
      <c r="C19" s="13" t="s">
        <v>217</v>
      </c>
    </row>
    <row r="20" spans="1:3">
      <c r="A20" s="10">
        <v>69</v>
      </c>
      <c r="B20" s="13" t="s">
        <v>223</v>
      </c>
      <c r="C20" s="13" t="s">
        <v>217</v>
      </c>
    </row>
    <row r="21" spans="1:3">
      <c r="A21" s="20">
        <v>68</v>
      </c>
      <c r="B21" s="13" t="s">
        <v>220</v>
      </c>
      <c r="C21" s="10"/>
    </row>
    <row r="22" spans="1:3">
      <c r="A22" s="20">
        <v>67</v>
      </c>
      <c r="B22" s="13" t="s">
        <v>220</v>
      </c>
      <c r="C22" s="10"/>
    </row>
    <row r="23" spans="1:3">
      <c r="A23" s="10">
        <v>66</v>
      </c>
      <c r="B23" s="13" t="s">
        <v>224</v>
      </c>
      <c r="C23" s="13" t="s">
        <v>217</v>
      </c>
    </row>
    <row r="24" spans="1:3">
      <c r="A24" s="10">
        <v>65</v>
      </c>
      <c r="B24" s="13" t="s">
        <v>225</v>
      </c>
      <c r="C24" s="13" t="s">
        <v>217</v>
      </c>
    </row>
    <row r="25" spans="1:3">
      <c r="A25" s="10">
        <v>64</v>
      </c>
      <c r="B25" s="13" t="s">
        <v>225</v>
      </c>
      <c r="C25" s="13" t="s">
        <v>217</v>
      </c>
    </row>
    <row r="26" spans="1:3">
      <c r="A26" s="21">
        <v>63</v>
      </c>
      <c r="B26" s="13" t="s">
        <v>220</v>
      </c>
      <c r="C26" s="10" t="s">
        <v>217</v>
      </c>
    </row>
    <row r="27" spans="1:3">
      <c r="A27" s="21">
        <v>62</v>
      </c>
      <c r="B27" s="13" t="s">
        <v>216</v>
      </c>
      <c r="C27" s="10" t="s">
        <v>217</v>
      </c>
    </row>
    <row r="28" spans="1:3">
      <c r="A28" s="20">
        <v>61</v>
      </c>
      <c r="B28" s="13" t="s">
        <v>216</v>
      </c>
      <c r="C28" s="10"/>
    </row>
    <row r="29" spans="1:3">
      <c r="A29" s="21">
        <v>60</v>
      </c>
      <c r="B29" s="13" t="s">
        <v>216</v>
      </c>
      <c r="C29" s="10" t="s">
        <v>217</v>
      </c>
    </row>
    <row r="30" spans="1:3">
      <c r="A30" s="20">
        <v>59</v>
      </c>
      <c r="B30" s="13" t="s">
        <v>221</v>
      </c>
      <c r="C30" s="10"/>
    </row>
    <row r="31" spans="1:3">
      <c r="A31" s="20">
        <v>58</v>
      </c>
      <c r="B31" s="13" t="s">
        <v>221</v>
      </c>
      <c r="C31" s="10"/>
    </row>
    <row r="32" spans="1:3">
      <c r="A32" s="10">
        <v>57</v>
      </c>
      <c r="B32" s="13" t="s">
        <v>226</v>
      </c>
      <c r="C32" s="13" t="s">
        <v>217</v>
      </c>
    </row>
    <row r="33" spans="1:3">
      <c r="A33" s="10">
        <v>56</v>
      </c>
      <c r="B33" s="13" t="s">
        <v>216</v>
      </c>
      <c r="C33" s="13" t="s">
        <v>217</v>
      </c>
    </row>
    <row r="34" spans="1:3">
      <c r="A34" s="10">
        <v>55</v>
      </c>
      <c r="B34" s="13" t="s">
        <v>216</v>
      </c>
      <c r="C34" s="10" t="s">
        <v>217</v>
      </c>
    </row>
    <row r="35" spans="1:3">
      <c r="A35" s="10">
        <v>54</v>
      </c>
      <c r="B35" s="13" t="s">
        <v>221</v>
      </c>
      <c r="C35" s="13" t="s">
        <v>217</v>
      </c>
    </row>
    <row r="36" spans="1:3">
      <c r="A36" s="10">
        <v>53</v>
      </c>
      <c r="B36" s="13" t="s">
        <v>221</v>
      </c>
      <c r="C36" s="13" t="s">
        <v>217</v>
      </c>
    </row>
    <row r="37" spans="1:3">
      <c r="A37" s="10">
        <v>52</v>
      </c>
      <c r="B37" s="13" t="s">
        <v>221</v>
      </c>
      <c r="C37" s="13" t="s">
        <v>217</v>
      </c>
    </row>
    <row r="38" spans="1:3">
      <c r="A38" s="20">
        <v>51</v>
      </c>
      <c r="B38" s="13" t="s">
        <v>221</v>
      </c>
      <c r="C38" s="10"/>
    </row>
    <row r="39" spans="1:3">
      <c r="A39" s="10">
        <v>50</v>
      </c>
      <c r="B39" s="13" t="s">
        <v>220</v>
      </c>
      <c r="C39" s="13" t="s">
        <v>217</v>
      </c>
    </row>
    <row r="40" spans="1:3">
      <c r="A40" s="10">
        <v>49</v>
      </c>
      <c r="B40" s="13" t="s">
        <v>220</v>
      </c>
      <c r="C40" s="13" t="s">
        <v>217</v>
      </c>
    </row>
    <row r="41" spans="1:3">
      <c r="A41" s="10">
        <v>48</v>
      </c>
      <c r="B41" s="13" t="s">
        <v>227</v>
      </c>
      <c r="C41" s="10" t="s">
        <v>217</v>
      </c>
    </row>
    <row r="42" spans="1:3">
      <c r="A42" s="10">
        <v>47</v>
      </c>
      <c r="B42" s="13" t="s">
        <v>227</v>
      </c>
      <c r="C42" s="10" t="s">
        <v>217</v>
      </c>
    </row>
    <row r="43" spans="1:3">
      <c r="A43" s="10">
        <v>46</v>
      </c>
      <c r="B43" s="13" t="s">
        <v>227</v>
      </c>
      <c r="C43" s="10" t="s">
        <v>217</v>
      </c>
    </row>
    <row r="44" spans="1:3">
      <c r="A44" s="10">
        <v>45</v>
      </c>
      <c r="B44" s="13" t="s">
        <v>222</v>
      </c>
      <c r="C44" s="13" t="s">
        <v>217</v>
      </c>
    </row>
    <row r="45" spans="1:3">
      <c r="A45" s="10">
        <v>44</v>
      </c>
      <c r="B45" s="13" t="s">
        <v>222</v>
      </c>
      <c r="C45" s="13" t="s">
        <v>217</v>
      </c>
    </row>
    <row r="46" spans="1:3">
      <c r="A46" s="10">
        <v>43</v>
      </c>
      <c r="B46" s="13" t="s">
        <v>222</v>
      </c>
      <c r="C46" s="13" t="s">
        <v>217</v>
      </c>
    </row>
    <row r="47" spans="1:3">
      <c r="A47" s="20">
        <v>42</v>
      </c>
      <c r="B47" s="13" t="s">
        <v>222</v>
      </c>
      <c r="C47" s="10"/>
    </row>
    <row r="48" spans="1:3">
      <c r="A48" s="10">
        <v>41</v>
      </c>
      <c r="B48" s="13" t="s">
        <v>216</v>
      </c>
      <c r="C48" s="10" t="s">
        <v>217</v>
      </c>
    </row>
    <row r="49" spans="1:7">
      <c r="A49" s="10">
        <v>40</v>
      </c>
      <c r="B49" s="13" t="s">
        <v>216</v>
      </c>
      <c r="C49" s="10" t="s">
        <v>217</v>
      </c>
    </row>
    <row r="50" spans="1:7">
      <c r="A50" s="10">
        <v>39</v>
      </c>
      <c r="B50" s="13" t="s">
        <v>216</v>
      </c>
      <c r="C50" s="13" t="s">
        <v>217</v>
      </c>
    </row>
    <row r="51" spans="1:7" ht="15">
      <c r="A51" s="10">
        <v>38</v>
      </c>
      <c r="B51" s="13" t="s">
        <v>221</v>
      </c>
      <c r="C51" s="13" t="s">
        <v>217</v>
      </c>
    </row>
    <row r="52" spans="1:7">
      <c r="A52" s="10">
        <v>37</v>
      </c>
      <c r="B52" s="13" t="s">
        <v>221</v>
      </c>
      <c r="C52" s="13" t="s">
        <v>217</v>
      </c>
    </row>
    <row r="53" spans="1:7">
      <c r="A53" s="10">
        <v>36</v>
      </c>
      <c r="B53" s="13" t="s">
        <v>221</v>
      </c>
      <c r="C53" s="10"/>
    </row>
    <row r="54" spans="1:7">
      <c r="A54" s="20">
        <v>35</v>
      </c>
      <c r="B54" s="13" t="s">
        <v>220</v>
      </c>
      <c r="C54" s="10"/>
    </row>
    <row r="55" spans="1:7">
      <c r="A55" s="20">
        <v>34</v>
      </c>
      <c r="B55" s="13" t="s">
        <v>220</v>
      </c>
      <c r="C55" s="10"/>
    </row>
    <row r="56" spans="1:7">
      <c r="A56" s="10">
        <v>33</v>
      </c>
      <c r="B56" s="13" t="s">
        <v>220</v>
      </c>
      <c r="C56" s="10" t="s">
        <v>217</v>
      </c>
    </row>
    <row r="57" spans="1:7">
      <c r="A57" s="10">
        <v>32</v>
      </c>
      <c r="B57" s="13" t="s">
        <v>227</v>
      </c>
      <c r="C57" s="13" t="s">
        <v>217</v>
      </c>
    </row>
    <row r="58" spans="1:7">
      <c r="A58" s="10">
        <v>31</v>
      </c>
      <c r="B58" s="13" t="s">
        <v>227</v>
      </c>
      <c r="C58" s="13" t="s">
        <v>217</v>
      </c>
    </row>
    <row r="59" spans="1:7">
      <c r="A59" s="10">
        <v>30</v>
      </c>
      <c r="B59" s="13" t="s">
        <v>222</v>
      </c>
      <c r="C59" s="10" t="s">
        <v>217</v>
      </c>
    </row>
    <row r="60" spans="1:7">
      <c r="A60" s="10">
        <v>29</v>
      </c>
      <c r="B60" s="13" t="s">
        <v>222</v>
      </c>
      <c r="C60" s="13" t="s">
        <v>217</v>
      </c>
    </row>
    <row r="61" spans="1:7">
      <c r="A61" s="10">
        <v>28</v>
      </c>
      <c r="B61" s="13" t="s">
        <v>219</v>
      </c>
      <c r="C61" s="13" t="s">
        <v>217</v>
      </c>
      <c r="F61">
        <v>74</v>
      </c>
      <c r="G61" s="12" t="s">
        <v>228</v>
      </c>
    </row>
    <row r="62" spans="1:7">
      <c r="A62" s="10">
        <v>27</v>
      </c>
      <c r="B62" s="13" t="s">
        <v>216</v>
      </c>
      <c r="C62" s="10"/>
    </row>
    <row r="63" spans="1:7">
      <c r="A63" s="10">
        <v>26</v>
      </c>
      <c r="B63" s="13" t="s">
        <v>216</v>
      </c>
      <c r="C63" s="10"/>
    </row>
    <row r="64" spans="1:7">
      <c r="A64" s="10">
        <v>25</v>
      </c>
      <c r="B64" s="13" t="s">
        <v>216</v>
      </c>
      <c r="C64" s="10"/>
    </row>
    <row r="65" spans="1:7">
      <c r="A65" s="10">
        <v>24</v>
      </c>
      <c r="B65" s="13" t="s">
        <v>221</v>
      </c>
      <c r="C65" s="10"/>
    </row>
    <row r="66" spans="1:7">
      <c r="A66" s="10">
        <v>23</v>
      </c>
      <c r="B66" s="13" t="s">
        <v>221</v>
      </c>
      <c r="C66" s="10" t="s">
        <v>217</v>
      </c>
    </row>
    <row r="67" spans="1:7">
      <c r="A67" s="10">
        <v>22</v>
      </c>
      <c r="B67" s="13" t="s">
        <v>221</v>
      </c>
      <c r="C67" s="10" t="s">
        <v>217</v>
      </c>
    </row>
    <row r="68" spans="1:7">
      <c r="A68" s="20">
        <v>21</v>
      </c>
      <c r="B68" s="13" t="s">
        <v>220</v>
      </c>
      <c r="C68" s="10"/>
    </row>
    <row r="69" spans="1:7">
      <c r="A69" s="20">
        <v>20</v>
      </c>
      <c r="B69" s="13" t="s">
        <v>220</v>
      </c>
      <c r="C69" s="10"/>
    </row>
    <row r="70" spans="1:7">
      <c r="A70" s="20">
        <v>19</v>
      </c>
      <c r="B70" s="13" t="s">
        <v>220</v>
      </c>
      <c r="C70" s="10" t="s">
        <v>217</v>
      </c>
    </row>
    <row r="71" spans="1:7">
      <c r="A71" s="10">
        <v>18</v>
      </c>
      <c r="B71" s="13" t="s">
        <v>227</v>
      </c>
      <c r="C71" s="10"/>
    </row>
    <row r="72" spans="1:7">
      <c r="A72" s="10">
        <v>17</v>
      </c>
      <c r="B72" s="13" t="s">
        <v>227</v>
      </c>
      <c r="C72" s="10"/>
    </row>
    <row r="73" spans="1:7">
      <c r="A73" s="10">
        <v>16</v>
      </c>
      <c r="B73" s="13" t="s">
        <v>222</v>
      </c>
      <c r="C73" s="10"/>
    </row>
    <row r="74" spans="1:7">
      <c r="A74" s="10">
        <v>15</v>
      </c>
      <c r="B74" s="13" t="s">
        <v>222</v>
      </c>
      <c r="C74" s="10"/>
    </row>
    <row r="75" spans="1:7">
      <c r="A75" s="10">
        <v>14</v>
      </c>
      <c r="B75" s="13" t="s">
        <v>219</v>
      </c>
      <c r="C75" s="10"/>
      <c r="F75">
        <v>74</v>
      </c>
      <c r="G75" s="12" t="s">
        <v>229</v>
      </c>
    </row>
    <row r="76" spans="1:7" ht="15">
      <c r="A76" s="10">
        <v>13</v>
      </c>
      <c r="B76" s="13" t="s">
        <v>222</v>
      </c>
      <c r="C76" s="10"/>
      <c r="F76">
        <v>39</v>
      </c>
      <c r="G76" s="12" t="s">
        <v>230</v>
      </c>
    </row>
    <row r="77" spans="1:7">
      <c r="A77" s="10"/>
      <c r="B77" s="10"/>
      <c r="C77" s="10"/>
      <c r="F77">
        <f>F61-F76</f>
        <v>35</v>
      </c>
      <c r="G77" s="12" t="s">
        <v>231</v>
      </c>
    </row>
    <row r="78" spans="1:7">
      <c r="F78" s="14">
        <f>F7</f>
        <v>0</v>
      </c>
      <c r="G78" s="12" t="s">
        <v>232</v>
      </c>
    </row>
    <row r="79" spans="1:7">
      <c r="F79">
        <v>9</v>
      </c>
      <c r="G79" s="12" t="s">
        <v>221</v>
      </c>
    </row>
    <row r="80" spans="1:7">
      <c r="F80">
        <v>2</v>
      </c>
      <c r="G80" s="12" t="s">
        <v>227</v>
      </c>
    </row>
    <row r="81" spans="6:7">
      <c r="F81">
        <v>8</v>
      </c>
      <c r="G81" s="12" t="s">
        <v>220</v>
      </c>
    </row>
    <row r="82" spans="6:7">
      <c r="F82">
        <v>10</v>
      </c>
      <c r="G82" s="12" t="s">
        <v>216</v>
      </c>
    </row>
    <row r="83" spans="6:7">
      <c r="F83">
        <v>1</v>
      </c>
      <c r="G83" s="12" t="s">
        <v>219</v>
      </c>
    </row>
    <row r="84" spans="6:7">
      <c r="F84">
        <v>3</v>
      </c>
      <c r="G84" s="12" t="s">
        <v>222</v>
      </c>
    </row>
  </sheetData>
  <autoFilter ref="A1:G76" xr:uid="{00000000-0009-0000-0000-000001000000}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LISTADO!$A$1:$A$3</xm:f>
          </x14:formula1>
          <xm:sqref>K1:K14 C1:C1048576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C5" sqref="C5"/>
    </sheetView>
  </sheetViews>
  <sheetFormatPr defaultColWidth="11.42578125" defaultRowHeight="14.45"/>
  <cols>
    <col min="1" max="1" width="18.7109375" customWidth="1"/>
    <col min="2" max="2" width="23.85546875" customWidth="1"/>
    <col min="3" max="4" width="19.85546875" customWidth="1"/>
    <col min="5" max="5" width="14.85546875" customWidth="1"/>
    <col min="6" max="6" width="21" customWidth="1"/>
    <col min="7" max="7" width="17" customWidth="1"/>
  </cols>
  <sheetData>
    <row r="1" spans="1:7">
      <c r="A1" s="11" t="s">
        <v>233</v>
      </c>
      <c r="B1" s="11" t="s">
        <v>234</v>
      </c>
      <c r="C1" s="11" t="s">
        <v>235</v>
      </c>
      <c r="D1" s="11" t="s">
        <v>236</v>
      </c>
      <c r="E1" s="11" t="s">
        <v>237</v>
      </c>
      <c r="F1" s="11" t="s">
        <v>238</v>
      </c>
      <c r="G1" s="11" t="s">
        <v>239</v>
      </c>
    </row>
    <row r="2" spans="1:7">
      <c r="A2" s="13" t="s">
        <v>240</v>
      </c>
      <c r="B2" s="13">
        <v>6</v>
      </c>
      <c r="C2" s="13" t="s">
        <v>241</v>
      </c>
      <c r="D2" s="10">
        <v>5</v>
      </c>
      <c r="E2" s="18">
        <f>D2/B2</f>
        <v>0.83333333333333337</v>
      </c>
      <c r="F2" s="10"/>
      <c r="G2">
        <v>51</v>
      </c>
    </row>
    <row r="3" spans="1:7">
      <c r="A3" s="13" t="s">
        <v>242</v>
      </c>
      <c r="B3" s="13">
        <v>6</v>
      </c>
      <c r="C3" s="13" t="s">
        <v>243</v>
      </c>
      <c r="D3" s="10">
        <v>4</v>
      </c>
      <c r="E3" s="18">
        <f t="shared" ref="E3:E7" si="0">D3/B3</f>
        <v>0.66666666666666663</v>
      </c>
      <c r="F3" s="10"/>
      <c r="G3" s="17" t="s">
        <v>244</v>
      </c>
    </row>
    <row r="4" spans="1:7">
      <c r="A4" s="13" t="s">
        <v>245</v>
      </c>
      <c r="B4" s="13">
        <v>6</v>
      </c>
      <c r="C4" s="13" t="s">
        <v>246</v>
      </c>
      <c r="D4" s="10">
        <v>3</v>
      </c>
      <c r="E4" s="18">
        <f t="shared" si="0"/>
        <v>0.5</v>
      </c>
      <c r="F4" s="10"/>
      <c r="G4" s="17" t="s">
        <v>247</v>
      </c>
    </row>
    <row r="5" spans="1:7">
      <c r="A5" s="13" t="s">
        <v>248</v>
      </c>
      <c r="B5" s="13">
        <v>4</v>
      </c>
      <c r="C5" s="13" t="s">
        <v>249</v>
      </c>
      <c r="D5" s="10">
        <v>4</v>
      </c>
      <c r="E5" s="18">
        <f t="shared" si="0"/>
        <v>1</v>
      </c>
      <c r="F5" s="10"/>
      <c r="G5">
        <v>0</v>
      </c>
    </row>
    <row r="6" spans="1:7">
      <c r="A6" s="13" t="s">
        <v>250</v>
      </c>
      <c r="B6" s="13">
        <v>1</v>
      </c>
      <c r="C6" s="10">
        <v>64</v>
      </c>
      <c r="D6" s="10">
        <v>1</v>
      </c>
      <c r="E6" s="18">
        <f t="shared" si="0"/>
        <v>1</v>
      </c>
      <c r="F6" s="10"/>
      <c r="G6">
        <v>0</v>
      </c>
    </row>
    <row r="7" spans="1:7">
      <c r="A7" s="13" t="s">
        <v>251</v>
      </c>
      <c r="B7" s="13">
        <v>3</v>
      </c>
      <c r="C7" s="13" t="s">
        <v>252</v>
      </c>
      <c r="D7" s="10">
        <v>3</v>
      </c>
      <c r="E7" s="18">
        <f t="shared" si="0"/>
        <v>1</v>
      </c>
      <c r="F7" s="10"/>
      <c r="G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F3" sqref="F3"/>
    </sheetView>
  </sheetViews>
  <sheetFormatPr defaultColWidth="10.85546875" defaultRowHeight="14.45"/>
  <cols>
    <col min="1" max="1" width="18.7109375" customWidth="1"/>
    <col min="2" max="2" width="22.140625" customWidth="1"/>
    <col min="3" max="4" width="19.85546875" customWidth="1"/>
    <col min="5" max="5" width="20.42578125" customWidth="1"/>
    <col min="6" max="6" width="21" customWidth="1"/>
    <col min="7" max="7" width="18.28515625" customWidth="1"/>
  </cols>
  <sheetData>
    <row r="1" spans="1:7">
      <c r="A1" s="11" t="s">
        <v>233</v>
      </c>
      <c r="B1" s="11" t="s">
        <v>234</v>
      </c>
      <c r="C1" s="11" t="s">
        <v>253</v>
      </c>
      <c r="D1" s="11" t="s">
        <v>236</v>
      </c>
      <c r="E1" s="11" t="s">
        <v>237</v>
      </c>
      <c r="F1" s="11" t="s">
        <v>238</v>
      </c>
      <c r="G1" s="11" t="s">
        <v>239</v>
      </c>
    </row>
    <row r="2" spans="1:7">
      <c r="A2" s="13" t="s">
        <v>240</v>
      </c>
      <c r="B2" s="13">
        <v>6</v>
      </c>
      <c r="C2" s="13" t="s">
        <v>254</v>
      </c>
      <c r="D2" s="10">
        <v>1</v>
      </c>
      <c r="E2" s="19">
        <f>D2/B2</f>
        <v>0.16666666666666666</v>
      </c>
      <c r="F2" s="10"/>
      <c r="G2" s="12" t="s">
        <v>255</v>
      </c>
    </row>
    <row r="3" spans="1:7">
      <c r="A3" s="13" t="s">
        <v>242</v>
      </c>
      <c r="B3" s="13">
        <v>6</v>
      </c>
      <c r="C3" s="13" t="s">
        <v>256</v>
      </c>
      <c r="D3" s="10">
        <v>3</v>
      </c>
      <c r="E3" s="19">
        <f t="shared" ref="E3:E7" si="0">D3/B3</f>
        <v>0.5</v>
      </c>
      <c r="F3" s="10"/>
      <c r="G3" s="12" t="s">
        <v>257</v>
      </c>
    </row>
    <row r="4" spans="1:7">
      <c r="A4" s="13" t="s">
        <v>245</v>
      </c>
      <c r="B4" s="13">
        <v>6</v>
      </c>
      <c r="C4" s="13" t="s">
        <v>258</v>
      </c>
      <c r="D4" s="10">
        <v>1</v>
      </c>
      <c r="E4" s="19">
        <f t="shared" si="0"/>
        <v>0.16666666666666666</v>
      </c>
      <c r="F4" s="10"/>
      <c r="G4" s="12" t="s">
        <v>259</v>
      </c>
    </row>
    <row r="5" spans="1:7">
      <c r="A5" s="13" t="s">
        <v>248</v>
      </c>
      <c r="B5" s="13">
        <v>4</v>
      </c>
      <c r="C5" s="13" t="s">
        <v>260</v>
      </c>
      <c r="D5" s="10">
        <v>2</v>
      </c>
      <c r="E5" s="19">
        <f t="shared" si="0"/>
        <v>0.5</v>
      </c>
      <c r="F5" s="10"/>
      <c r="G5" s="12" t="s">
        <v>261</v>
      </c>
    </row>
    <row r="6" spans="1:7">
      <c r="A6" s="13" t="s">
        <v>250</v>
      </c>
      <c r="B6" s="13">
        <v>2</v>
      </c>
      <c r="C6" s="13" t="s">
        <v>262</v>
      </c>
      <c r="D6" s="10">
        <v>1</v>
      </c>
      <c r="E6" s="19">
        <f t="shared" si="0"/>
        <v>0.5</v>
      </c>
      <c r="F6" s="10"/>
      <c r="G6" s="16">
        <v>14</v>
      </c>
    </row>
    <row r="7" spans="1:7">
      <c r="A7" s="13" t="s">
        <v>251</v>
      </c>
      <c r="B7" s="13">
        <v>4</v>
      </c>
      <c r="C7" s="13" t="s">
        <v>263</v>
      </c>
      <c r="D7" s="10">
        <v>1</v>
      </c>
      <c r="E7" s="19">
        <f t="shared" si="0"/>
        <v>0.25</v>
      </c>
      <c r="F7" s="10"/>
      <c r="G7" t="s">
        <v>264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3" sqref="A3"/>
    </sheetView>
  </sheetViews>
  <sheetFormatPr defaultColWidth="11.42578125" defaultRowHeight="14.45"/>
  <sheetData>
    <row r="1" spans="1:1">
      <c r="A1" t="s">
        <v>217</v>
      </c>
    </row>
    <row r="2" spans="1:1">
      <c r="A2" t="s">
        <v>265</v>
      </c>
    </row>
    <row r="3" spans="1:1">
      <c r="A3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Luz Torres Nunez</dc:creator>
  <cp:keywords/>
  <dc:description/>
  <cp:lastModifiedBy>Jorge Andres Parada Arbelaez</cp:lastModifiedBy>
  <cp:revision/>
  <dcterms:created xsi:type="dcterms:W3CDTF">2024-11-20T21:13:59Z</dcterms:created>
  <dcterms:modified xsi:type="dcterms:W3CDTF">2026-04-27T23:39:59Z</dcterms:modified>
  <cp:category/>
  <cp:contentStatus/>
</cp:coreProperties>
</file>